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iseev_md\Downloads\"/>
    </mc:Choice>
  </mc:AlternateContent>
  <bookViews>
    <workbookView xWindow="0" yWindow="0" windowWidth="28800" windowHeight="12330" firstSheet="1" activeTab="1"/>
  </bookViews>
  <sheets>
    <sheet name="июль 2025" sheetId="13" state="hidden" r:id="rId1"/>
    <sheet name="соотношение 2025" sheetId="14" r:id="rId2"/>
  </sheets>
  <definedNames>
    <definedName name="_xlnm.Print_Titles" localSheetId="0">'июль 2025'!$A:$A,'июль 2025'!$5:$8</definedName>
    <definedName name="_xlnm.Print_Titles" localSheetId="1">'соотношение 2025'!$A:$A,'соотношение 2025'!$7:$10</definedName>
    <definedName name="_xlnm.Print_Area" localSheetId="0">'июль 2025'!$A$1:$AE$30</definedName>
    <definedName name="_xlnm.Print_Area" localSheetId="1">'соотношение 2025'!$A$1:$J$32</definedName>
  </definedNames>
  <calcPr calcId="162913"/>
</workbook>
</file>

<file path=xl/calcChain.xml><?xml version="1.0" encoding="utf-8"?>
<calcChain xmlns="http://schemas.openxmlformats.org/spreadsheetml/2006/main">
  <c r="R10" i="13" l="1"/>
  <c r="R11" i="13"/>
  <c r="R12" i="13"/>
  <c r="R13" i="13"/>
  <c r="R14" i="13"/>
  <c r="R15" i="13"/>
  <c r="R16" i="13"/>
  <c r="R17" i="13"/>
  <c r="R18" i="13"/>
  <c r="R19" i="13"/>
  <c r="R20" i="13"/>
  <c r="R21" i="13"/>
  <c r="R22" i="13"/>
  <c r="R9" i="13"/>
  <c r="L10" i="13"/>
  <c r="L9" i="13"/>
  <c r="AD21" i="13"/>
  <c r="AD20" i="13"/>
  <c r="AD9" i="13"/>
  <c r="AD10" i="13"/>
  <c r="AD11" i="13"/>
  <c r="AD12" i="13"/>
  <c r="AD13" i="13"/>
  <c r="AD14" i="13"/>
  <c r="AD15" i="13"/>
  <c r="AD16" i="13"/>
  <c r="AD17" i="13"/>
  <c r="AD18" i="13"/>
  <c r="AD19" i="13"/>
  <c r="AD22" i="13"/>
  <c r="G24" i="14"/>
  <c r="E24" i="14"/>
  <c r="G23" i="14"/>
  <c r="E23" i="14"/>
  <c r="G22" i="14"/>
  <c r="E22" i="14"/>
  <c r="G21" i="14"/>
  <c r="E21" i="14"/>
  <c r="G20" i="14"/>
  <c r="E20" i="14"/>
  <c r="G19" i="14"/>
  <c r="E19" i="14"/>
  <c r="D24" i="14" s="1"/>
  <c r="G18" i="14"/>
  <c r="E18" i="14"/>
  <c r="D18" i="14" s="1"/>
  <c r="G17" i="14"/>
  <c r="E17" i="14"/>
  <c r="D17" i="14" s="1"/>
  <c r="G16" i="14"/>
  <c r="E16" i="14"/>
  <c r="D16" i="14" s="1"/>
  <c r="G15" i="14"/>
  <c r="E15" i="14"/>
  <c r="D15" i="14" s="1"/>
  <c r="G14" i="14"/>
  <c r="E14" i="14"/>
  <c r="D14" i="14"/>
  <c r="G13" i="14"/>
  <c r="E13" i="14"/>
  <c r="D13" i="14" s="1"/>
  <c r="G12" i="14"/>
  <c r="E12" i="14"/>
  <c r="D12" i="14"/>
  <c r="G11" i="14"/>
  <c r="E11" i="14"/>
  <c r="D11" i="14" s="1"/>
  <c r="AA22" i="13"/>
  <c r="X22" i="13"/>
  <c r="U22" i="13"/>
  <c r="O22" i="13"/>
  <c r="L22" i="13"/>
  <c r="I22" i="13"/>
  <c r="AF22" i="13" s="1"/>
  <c r="F22" i="13"/>
  <c r="AA21" i="13"/>
  <c r="X21" i="13"/>
  <c r="U21" i="13"/>
  <c r="O21" i="13"/>
  <c r="L21" i="13"/>
  <c r="I21" i="13"/>
  <c r="AF21" i="13" s="1"/>
  <c r="F21" i="13"/>
  <c r="AA20" i="13"/>
  <c r="X20" i="13"/>
  <c r="U20" i="13"/>
  <c r="O20" i="13"/>
  <c r="L20" i="13"/>
  <c r="I20" i="13"/>
  <c r="AF20" i="13" s="1"/>
  <c r="F20" i="13"/>
  <c r="AA19" i="13"/>
  <c r="X19" i="13"/>
  <c r="U19" i="13"/>
  <c r="O19" i="13"/>
  <c r="L19" i="13"/>
  <c r="I19" i="13"/>
  <c r="F19" i="13"/>
  <c r="AA18" i="13"/>
  <c r="X18" i="13"/>
  <c r="U18" i="13"/>
  <c r="D18" i="13"/>
  <c r="J20" i="14" s="1"/>
  <c r="O18" i="13"/>
  <c r="L18" i="13"/>
  <c r="I18" i="13"/>
  <c r="F18" i="13"/>
  <c r="AA17" i="13"/>
  <c r="X17" i="13"/>
  <c r="U17" i="13"/>
  <c r="O17" i="13"/>
  <c r="L17" i="13"/>
  <c r="I17" i="13"/>
  <c r="F17" i="13"/>
  <c r="E17" i="13" s="1"/>
  <c r="AA16" i="13"/>
  <c r="X16" i="13"/>
  <c r="U16" i="13"/>
  <c r="O16" i="13"/>
  <c r="L16" i="13"/>
  <c r="I16" i="13"/>
  <c r="F16" i="13"/>
  <c r="E16" i="13" s="1"/>
  <c r="AA15" i="13"/>
  <c r="X15" i="13"/>
  <c r="U15" i="13"/>
  <c r="O15" i="13"/>
  <c r="L15" i="13"/>
  <c r="I15" i="13"/>
  <c r="AF15" i="13" s="1"/>
  <c r="F15" i="13"/>
  <c r="E15" i="13"/>
  <c r="AA14" i="13"/>
  <c r="X14" i="13"/>
  <c r="U14" i="13"/>
  <c r="O14" i="13"/>
  <c r="L14" i="13"/>
  <c r="I14" i="13"/>
  <c r="AF14" i="13" s="1"/>
  <c r="F14" i="13"/>
  <c r="E14" i="13"/>
  <c r="AA13" i="13"/>
  <c r="X13" i="13"/>
  <c r="U13" i="13"/>
  <c r="O13" i="13"/>
  <c r="L13" i="13"/>
  <c r="I13" i="13"/>
  <c r="AF13" i="13" s="1"/>
  <c r="F13" i="13"/>
  <c r="E13" i="13"/>
  <c r="AA12" i="13"/>
  <c r="X12" i="13"/>
  <c r="U12" i="13"/>
  <c r="O12" i="13"/>
  <c r="L12" i="13"/>
  <c r="I12" i="13"/>
  <c r="AF12" i="13" s="1"/>
  <c r="F12" i="13"/>
  <c r="E12" i="13" s="1"/>
  <c r="AA11" i="13"/>
  <c r="X11" i="13"/>
  <c r="U11" i="13"/>
  <c r="O11" i="13"/>
  <c r="L11" i="13"/>
  <c r="I11" i="13"/>
  <c r="F11" i="13"/>
  <c r="E11" i="13" s="1"/>
  <c r="AF10" i="13"/>
  <c r="AA10" i="13"/>
  <c r="X10" i="13"/>
  <c r="U10" i="13"/>
  <c r="O10" i="13"/>
  <c r="I10" i="13"/>
  <c r="F10" i="13"/>
  <c r="E10" i="13" s="1"/>
  <c r="AF9" i="13"/>
  <c r="AC14" i="13"/>
  <c r="AA9" i="13"/>
  <c r="X9" i="13"/>
  <c r="U9" i="13"/>
  <c r="O9" i="13"/>
  <c r="K14" i="13"/>
  <c r="I9" i="13"/>
  <c r="H15" i="13" s="1"/>
  <c r="F9" i="13"/>
  <c r="E9" i="13"/>
  <c r="D23" i="14" l="1"/>
  <c r="Z10" i="13"/>
  <c r="D14" i="13"/>
  <c r="J16" i="14" s="1"/>
  <c r="D21" i="14"/>
  <c r="AC11" i="13"/>
  <c r="AC10" i="13"/>
  <c r="AC9" i="13"/>
  <c r="D11" i="13"/>
  <c r="J13" i="14" s="1"/>
  <c r="C13" i="14" s="1"/>
  <c r="Z11" i="13"/>
  <c r="Z9" i="13"/>
  <c r="W10" i="13"/>
  <c r="W14" i="13"/>
  <c r="W9" i="13"/>
  <c r="W11" i="13"/>
  <c r="T10" i="13"/>
  <c r="AG13" i="13"/>
  <c r="T14" i="13"/>
  <c r="T11" i="13"/>
  <c r="T9" i="13"/>
  <c r="D22" i="13"/>
  <c r="J24" i="14" s="1"/>
  <c r="I24" i="14" s="1"/>
  <c r="D20" i="13"/>
  <c r="J22" i="14" s="1"/>
  <c r="Q14" i="13"/>
  <c r="D10" i="13"/>
  <c r="J12" i="14" s="1"/>
  <c r="I12" i="14" s="1"/>
  <c r="Q9" i="13"/>
  <c r="Q10" i="13"/>
  <c r="Q12" i="13"/>
  <c r="Q11" i="13"/>
  <c r="D21" i="13"/>
  <c r="J23" i="14" s="1"/>
  <c r="D16" i="13"/>
  <c r="J18" i="14" s="1"/>
  <c r="D12" i="13"/>
  <c r="J14" i="14" s="1"/>
  <c r="I14" i="14" s="1"/>
  <c r="N14" i="13"/>
  <c r="N9" i="13"/>
  <c r="N10" i="13"/>
  <c r="N11" i="13"/>
  <c r="N12" i="13"/>
  <c r="AG22" i="13"/>
  <c r="AG21" i="13"/>
  <c r="AG20" i="13"/>
  <c r="K10" i="13"/>
  <c r="AG14" i="13"/>
  <c r="AG12" i="13"/>
  <c r="AG11" i="13"/>
  <c r="AG10" i="13"/>
  <c r="AG9" i="13"/>
  <c r="D9" i="13"/>
  <c r="J11" i="14" s="1"/>
  <c r="K9" i="13"/>
  <c r="K11" i="13"/>
  <c r="K12" i="13"/>
  <c r="H12" i="13"/>
  <c r="D13" i="13"/>
  <c r="J15" i="14" s="1"/>
  <c r="C15" i="14" s="1"/>
  <c r="H9" i="13"/>
  <c r="H10" i="13"/>
  <c r="H11" i="13"/>
  <c r="AF11" i="13"/>
  <c r="C12" i="14"/>
  <c r="C16" i="14"/>
  <c r="D19" i="14"/>
  <c r="C20" i="14"/>
  <c r="C22" i="14"/>
  <c r="C24" i="14"/>
  <c r="D20" i="14"/>
  <c r="D22" i="14"/>
  <c r="T12" i="13"/>
  <c r="W12" i="13"/>
  <c r="Z12" i="13"/>
  <c r="AC12" i="13"/>
  <c r="H13" i="13"/>
  <c r="K13" i="13"/>
  <c r="N13" i="13"/>
  <c r="Q13" i="13"/>
  <c r="T13" i="13"/>
  <c r="W13" i="13"/>
  <c r="Z13" i="13"/>
  <c r="AC13" i="13"/>
  <c r="H14" i="13"/>
  <c r="Z14" i="13"/>
  <c r="K15" i="13"/>
  <c r="Q15" i="13"/>
  <c r="W15" i="13"/>
  <c r="AC15" i="13"/>
  <c r="AF16" i="13"/>
  <c r="H16" i="13"/>
  <c r="N16" i="13"/>
  <c r="T16" i="13"/>
  <c r="Z16" i="13"/>
  <c r="AG16" i="13"/>
  <c r="K17" i="13"/>
  <c r="Q17" i="13"/>
  <c r="W17" i="13"/>
  <c r="AC17" i="13"/>
  <c r="AF18" i="13"/>
  <c r="H18" i="13"/>
  <c r="N18" i="13"/>
  <c r="T18" i="13"/>
  <c r="Z18" i="13"/>
  <c r="AG18" i="13"/>
  <c r="E19" i="13"/>
  <c r="K19" i="13"/>
  <c r="Q19" i="13"/>
  <c r="W19" i="13"/>
  <c r="AC19" i="13"/>
  <c r="N20" i="13"/>
  <c r="T20" i="13"/>
  <c r="N21" i="13"/>
  <c r="T21" i="13"/>
  <c r="N22" i="13"/>
  <c r="T22" i="13"/>
  <c r="D15" i="13"/>
  <c r="J17" i="14" s="1"/>
  <c r="N15" i="13"/>
  <c r="T15" i="13"/>
  <c r="Z15" i="13"/>
  <c r="AG15" i="13"/>
  <c r="K16" i="13"/>
  <c r="Q16" i="13"/>
  <c r="W16" i="13"/>
  <c r="AC16" i="13"/>
  <c r="D17" i="13"/>
  <c r="J19" i="14" s="1"/>
  <c r="C19" i="14" s="1"/>
  <c r="AF17" i="13"/>
  <c r="H17" i="13"/>
  <c r="N17" i="13"/>
  <c r="T17" i="13"/>
  <c r="Z17" i="13"/>
  <c r="AG17" i="13"/>
  <c r="E18" i="13"/>
  <c r="K18" i="13"/>
  <c r="Q18" i="13"/>
  <c r="W18" i="13"/>
  <c r="AC18" i="13"/>
  <c r="D19" i="13"/>
  <c r="J21" i="14" s="1"/>
  <c r="C21" i="14" s="1"/>
  <c r="AF19" i="13"/>
  <c r="H19" i="13"/>
  <c r="N19" i="13"/>
  <c r="T19" i="13"/>
  <c r="Z19" i="13"/>
  <c r="AG19" i="13"/>
  <c r="E20" i="13"/>
  <c r="K20" i="13"/>
  <c r="Q20" i="13"/>
  <c r="W20" i="13"/>
  <c r="AC20" i="13"/>
  <c r="E21" i="13"/>
  <c r="K21" i="13"/>
  <c r="Q21" i="13"/>
  <c r="W21" i="13"/>
  <c r="AC21" i="13"/>
  <c r="E22" i="13"/>
  <c r="K22" i="13"/>
  <c r="Q22" i="13"/>
  <c r="W22" i="13"/>
  <c r="AC22" i="13"/>
  <c r="H20" i="13"/>
  <c r="Z20" i="13"/>
  <c r="H21" i="13"/>
  <c r="Z21" i="13"/>
  <c r="H22" i="13"/>
  <c r="Z22" i="13"/>
  <c r="I11" i="14" l="1"/>
  <c r="C11" i="14"/>
  <c r="I18" i="14"/>
  <c r="I22" i="14"/>
  <c r="I21" i="14"/>
  <c r="C23" i="14"/>
  <c r="B23" i="14" s="1"/>
  <c r="I23" i="14"/>
  <c r="I17" i="14"/>
  <c r="C17" i="14"/>
  <c r="B14" i="14" s="1"/>
  <c r="C18" i="14"/>
  <c r="I20" i="14"/>
  <c r="I19" i="14"/>
  <c r="I15" i="14"/>
  <c r="C14" i="14"/>
  <c r="B13" i="14" s="1"/>
  <c r="I16" i="14"/>
  <c r="I13" i="14"/>
  <c r="B22" i="14"/>
  <c r="C13" i="13"/>
  <c r="C19" i="13"/>
  <c r="B19" i="14"/>
  <c r="C17" i="13"/>
  <c r="C22" i="13"/>
  <c r="C20" i="13"/>
  <c r="C18" i="13"/>
  <c r="C12" i="13"/>
  <c r="C10" i="13"/>
  <c r="C9" i="13"/>
  <c r="C15" i="13"/>
  <c r="C11" i="13"/>
  <c r="C21" i="13"/>
  <c r="C16" i="13"/>
  <c r="C14" i="13"/>
  <c r="B15" i="14" l="1"/>
  <c r="B21" i="14"/>
  <c r="B17" i="14"/>
  <c r="B20" i="14"/>
  <c r="B12" i="14"/>
  <c r="B18" i="14"/>
  <c r="B16" i="14"/>
  <c r="B24" i="14"/>
  <c r="B11" i="14"/>
</calcChain>
</file>

<file path=xl/sharedStrings.xml><?xml version="1.0" encoding="utf-8"?>
<sst xmlns="http://schemas.openxmlformats.org/spreadsheetml/2006/main" count="116" uniqueCount="71">
  <si>
    <t xml:space="preserve">Стоимость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</si>
  <si>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</si>
  <si>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</t>
  </si>
  <si>
    <t>руб.</t>
  </si>
  <si>
    <t>УВЗН*</t>
  </si>
  <si>
    <t xml:space="preserve">Рейтинг </t>
  </si>
  <si>
    <t xml:space="preserve">капитальный </t>
  </si>
  <si>
    <t>водоотведение</t>
  </si>
  <si>
    <t>отопление</t>
  </si>
  <si>
    <t>электроэнергия</t>
  </si>
  <si>
    <t>газ</t>
  </si>
  <si>
    <t>по устан-м</t>
  </si>
  <si>
    <t>Всего:</t>
  </si>
  <si>
    <t>ремонт</t>
  </si>
  <si>
    <t>тарифам</t>
  </si>
  <si>
    <t>Рейтинг</t>
  </si>
  <si>
    <t xml:space="preserve">Сумма </t>
  </si>
  <si>
    <t>кв.м. общей</t>
  </si>
  <si>
    <t>тариф за  1 куб.м</t>
  </si>
  <si>
    <t>жилищ</t>
  </si>
  <si>
    <t>коммунальные</t>
  </si>
  <si>
    <t>от ЭОТ,%</t>
  </si>
  <si>
    <t xml:space="preserve">площади </t>
  </si>
  <si>
    <t>Нижегородская область</t>
  </si>
  <si>
    <t>Кировская область</t>
  </si>
  <si>
    <t>Самарская область</t>
  </si>
  <si>
    <t>Оренбургская область</t>
  </si>
  <si>
    <t>Пензенская область</t>
  </si>
  <si>
    <t>Пермский край</t>
  </si>
  <si>
    <t>Саратовская область</t>
  </si>
  <si>
    <t>Ульяновская область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</si>
  <si>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</si>
  <si>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</si>
  <si>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</si>
  <si>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</si>
  <si>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</si>
  <si>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</si>
  <si>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 xml:space="preserve">Рейтинг 14 - наибольшая стоимость </t>
  </si>
  <si>
    <t xml:space="preserve">Рейтинг 1 - наименьшая стоимость </t>
  </si>
  <si>
    <t xml:space="preserve">  </t>
  </si>
  <si>
    <t xml:space="preserve">норматив на воду  все виды благоустройства </t>
  </si>
  <si>
    <t xml:space="preserve">норматив на горячее водоснабжение </t>
  </si>
  <si>
    <t>норматив на водоотведение</t>
  </si>
  <si>
    <t>норматив на отопление</t>
  </si>
  <si>
    <t>0,031 Гкал на 1 кв.м при сезонной оплате</t>
  </si>
  <si>
    <t>тариф за  1Гкал</t>
  </si>
  <si>
    <t>Расчет произведен по данным статистики на приватизированную квартиру площадью 54 кв.м., не оборудованную  приборами учета, в которой проживает семья из 3-х чел.</t>
  </si>
  <si>
    <t xml:space="preserve">обращение с ТКО </t>
  </si>
  <si>
    <t>Самарская область*</t>
  </si>
  <si>
    <t>* в Самарской области плата за услугу Обращение с ТКО взимается с кв.м.</t>
  </si>
  <si>
    <t>Саратовская область**</t>
  </si>
  <si>
    <t>** в Саратовской области плата за услугу Обращение с ТКО взимается с кв.м.</t>
  </si>
  <si>
    <t>Соотношение среднедушевых денежных доходов населения и</t>
  </si>
  <si>
    <t>Среднедушевые денежные доходы населения, руб/мес</t>
  </si>
  <si>
    <t>Соотношение, %</t>
  </si>
  <si>
    <t>Рейтинг 14 - наибольший процент</t>
  </si>
  <si>
    <t>Рейтинг 1 - наименьший процент</t>
  </si>
  <si>
    <t>Региональный центр ПФО</t>
  </si>
  <si>
    <t>водоснабжение горячее</t>
  </si>
  <si>
    <t>водоснабжение холодное</t>
  </si>
  <si>
    <t>содержание и ремонт жил.фонда</t>
  </si>
  <si>
    <t xml:space="preserve">кв.м. общей площади </t>
  </si>
  <si>
    <t>100 кВтч с чел.</t>
  </si>
  <si>
    <t xml:space="preserve">с 1 чел. в месяц </t>
  </si>
  <si>
    <t>Стоимость услуг ЖКХ, руб./мес на 1 чел.</t>
  </si>
  <si>
    <t>Приложение 1</t>
  </si>
  <si>
    <t>Приложение 2</t>
  </si>
  <si>
    <t xml:space="preserve">жилищно-коммунальных услуг в субъектах Приволжского федерального округа по состоянию на июль 2025 г.                                                                                                                                                                  
</t>
  </si>
  <si>
    <t>по данным Статбюллетеня № 853 "Индексы цен и средние цены на продовольственные и непродовольственные товары и услуги населению  на потребительском рынке регионов Приволжского федерального округа за июль 2025 г."</t>
  </si>
  <si>
    <t xml:space="preserve">размера платы граждан за жилищно-коммунальных услуг в субъектах Приволжского федерального округа за 1 полугодие 2025 г.                                                                                                                                             
</t>
  </si>
  <si>
    <t>в соответствии с Методическими положениями по расчету показателей денежных доходов и расходов населения, утв. приказом Росстата от 02.07.2014 г. № 465/по данным Статбюллетеня № 853 "Индексы цен и средние цены на продовольственные и непродовольственные товары и услуги населению  на потребительском рынке регионов Приволжского федерального округа за июль 2025 г."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</si>
</sst>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3"/>
      <name val="Arial Cyr"/>
      <charset val="204"/>
    </font>
    <font>
      <sz val="13"/>
      <name val="Arial Cyr"/>
      <charset val="204"/>
    </font>
    <font>
      <b/>
      <sz val="10"/>
      <name val="Arial Cyr"/>
      <charset val="204"/>
    </font>
    <font>
      <sz val="11"/>
      <color theme="1"/>
      <name val="Calibri"/>
      <family val="2"/>
      <scheme val="minor"/>
    </font>
    <font>
      <sz val="12"/>
      <name val="Arial Cyr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101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Alignment="1">
      <alignment horizontal="right" wrapText="1"/>
    </xf>
    <xf numFmtId="0" fontId="2" fillId="0" borderId="1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2" xfId="0" applyFont="1" applyFill="1" applyBorder="1" applyAlignment="1">
      <alignment wrapText="1"/>
    </xf>
    <xf numFmtId="0" fontId="2" fillId="0" borderId="10" xfId="0" applyFont="1" applyBorder="1" applyAlignment="1">
      <alignment wrapText="1"/>
    </xf>
    <xf numFmtId="0" fontId="3" fillId="0" borderId="10" xfId="0" applyFont="1" applyFill="1" applyBorder="1" applyAlignment="1">
      <alignment wrapText="1"/>
    </xf>
    <xf numFmtId="164" fontId="3" fillId="0" borderId="10" xfId="0" applyNumberFormat="1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wrapText="1"/>
    </xf>
    <xf numFmtId="2" fontId="3" fillId="0" borderId="10" xfId="0" applyNumberFormat="1" applyFont="1" applyFill="1" applyBorder="1" applyAlignment="1">
      <alignment horizontal="center" wrapText="1"/>
    </xf>
    <xf numFmtId="1" fontId="3" fillId="0" borderId="10" xfId="0" applyNumberFormat="1" applyFont="1" applyFill="1" applyBorder="1" applyAlignment="1">
      <alignment horizontal="center" wrapText="1"/>
    </xf>
    <xf numFmtId="0" fontId="3" fillId="0" borderId="11" xfId="0" applyFont="1" applyFill="1" applyBorder="1" applyAlignment="1">
      <alignment wrapText="1"/>
    </xf>
    <xf numFmtId="164" fontId="3" fillId="0" borderId="11" xfId="0" applyNumberFormat="1" applyFont="1" applyFill="1" applyBorder="1" applyAlignment="1">
      <alignment horizontal="center" wrapText="1"/>
    </xf>
    <xf numFmtId="0" fontId="2" fillId="0" borderId="11" xfId="0" applyFont="1" applyFill="1" applyBorder="1" applyAlignment="1">
      <alignment wrapText="1"/>
    </xf>
    <xf numFmtId="164" fontId="2" fillId="0" borderId="11" xfId="0" applyNumberFormat="1" applyFont="1" applyFill="1" applyBorder="1" applyAlignment="1">
      <alignment horizontal="center" wrapText="1"/>
    </xf>
    <xf numFmtId="0" fontId="2" fillId="0" borderId="10" xfId="0" applyFont="1" applyFill="1" applyBorder="1" applyAlignment="1">
      <alignment horizontal="center" wrapText="1"/>
    </xf>
    <xf numFmtId="2" fontId="2" fillId="0" borderId="10" xfId="0" applyNumberFormat="1" applyFont="1" applyFill="1" applyBorder="1" applyAlignment="1">
      <alignment horizontal="center" wrapText="1"/>
    </xf>
    <xf numFmtId="0" fontId="4" fillId="0" borderId="0" xfId="0" applyFont="1"/>
    <xf numFmtId="0" fontId="3" fillId="0" borderId="0" xfId="0" applyFont="1" applyBorder="1" applyAlignment="1">
      <alignment wrapText="1"/>
    </xf>
    <xf numFmtId="2" fontId="3" fillId="0" borderId="0" xfId="0" applyNumberFormat="1" applyFont="1" applyBorder="1" applyAlignment="1">
      <alignment wrapText="1"/>
    </xf>
    <xf numFmtId="0" fontId="3" fillId="0" borderId="0" xfId="0" applyFont="1"/>
    <xf numFmtId="1" fontId="3" fillId="2" borderId="10" xfId="0" applyNumberFormat="1" applyFont="1" applyFill="1" applyBorder="1" applyAlignment="1">
      <alignment horizontal="center" wrapText="1"/>
    </xf>
    <xf numFmtId="2" fontId="3" fillId="2" borderId="10" xfId="0" applyNumberFormat="1" applyFont="1" applyFill="1" applyBorder="1" applyAlignment="1">
      <alignment horizontal="center" wrapText="1"/>
    </xf>
    <xf numFmtId="2" fontId="3" fillId="2" borderId="11" xfId="0" applyNumberFormat="1" applyFont="1" applyFill="1" applyBorder="1" applyAlignment="1">
      <alignment horizontal="center" wrapText="1"/>
    </xf>
    <xf numFmtId="1" fontId="3" fillId="2" borderId="11" xfId="0" applyNumberFormat="1" applyFont="1" applyFill="1" applyBorder="1" applyAlignment="1">
      <alignment horizontal="center" wrapText="1"/>
    </xf>
    <xf numFmtId="2" fontId="2" fillId="2" borderId="10" xfId="0" applyNumberFormat="1" applyFont="1" applyFill="1" applyBorder="1" applyAlignment="1">
      <alignment horizontal="center" wrapText="1"/>
    </xf>
    <xf numFmtId="2" fontId="2" fillId="2" borderId="11" xfId="0" applyNumberFormat="1" applyFont="1" applyFill="1" applyBorder="1" applyAlignment="1">
      <alignment horizontal="center" wrapText="1"/>
    </xf>
    <xf numFmtId="0" fontId="2" fillId="2" borderId="5" xfId="0" applyFont="1" applyFill="1" applyBorder="1" applyAlignment="1">
      <alignment wrapText="1"/>
    </xf>
    <xf numFmtId="0" fontId="2" fillId="2" borderId="6" xfId="0" applyFont="1" applyFill="1" applyBorder="1" applyAlignment="1">
      <alignment wrapText="1"/>
    </xf>
    <xf numFmtId="0" fontId="0" fillId="2" borderId="0" xfId="0" applyFill="1"/>
    <xf numFmtId="2" fontId="0" fillId="2" borderId="0" xfId="0" applyNumberFormat="1" applyFill="1"/>
    <xf numFmtId="2" fontId="0" fillId="2" borderId="0" xfId="0" applyNumberFormat="1" applyFill="1" applyAlignment="1">
      <alignment horizontal="center"/>
    </xf>
    <xf numFmtId="2" fontId="3" fillId="2" borderId="0" xfId="0" applyNumberFormat="1" applyFont="1" applyFill="1" applyBorder="1" applyAlignment="1">
      <alignment wrapText="1"/>
    </xf>
    <xf numFmtId="2" fontId="3" fillId="3" borderId="11" xfId="0" applyNumberFormat="1" applyFont="1" applyFill="1" applyBorder="1" applyAlignment="1">
      <alignment horizontal="center" wrapText="1"/>
    </xf>
    <xf numFmtId="2" fontId="2" fillId="3" borderId="11" xfId="0" applyNumberFormat="1" applyFont="1" applyFill="1" applyBorder="1" applyAlignment="1">
      <alignment horizontal="center" wrapText="1"/>
    </xf>
    <xf numFmtId="2" fontId="3" fillId="3" borderId="10" xfId="0" applyNumberFormat="1" applyFont="1" applyFill="1" applyBorder="1" applyAlignment="1">
      <alignment horizontal="center" wrapText="1"/>
    </xf>
    <xf numFmtId="2" fontId="3" fillId="4" borderId="11" xfId="0" applyNumberFormat="1" applyFont="1" applyFill="1" applyBorder="1" applyAlignment="1">
      <alignment horizontal="center" wrapText="1"/>
    </xf>
    <xf numFmtId="4" fontId="3" fillId="2" borderId="10" xfId="0" applyNumberFormat="1" applyFont="1" applyFill="1" applyBorder="1" applyAlignment="1">
      <alignment horizontal="center" wrapText="1"/>
    </xf>
    <xf numFmtId="4" fontId="2" fillId="2" borderId="10" xfId="0" applyNumberFormat="1" applyFont="1" applyFill="1" applyBorder="1" applyAlignment="1">
      <alignment horizontal="center" wrapText="1"/>
    </xf>
    <xf numFmtId="4" fontId="3" fillId="2" borderId="11" xfId="0" applyNumberFormat="1" applyFont="1" applyFill="1" applyBorder="1" applyAlignment="1">
      <alignment horizontal="center"/>
    </xf>
    <xf numFmtId="4" fontId="2" fillId="2" borderId="11" xfId="0" applyNumberFormat="1" applyFont="1" applyFill="1" applyBorder="1" applyAlignment="1">
      <alignment horizontal="center"/>
    </xf>
    <xf numFmtId="4" fontId="3" fillId="0" borderId="10" xfId="0" applyNumberFormat="1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1" fontId="2" fillId="2" borderId="10" xfId="0" applyNumberFormat="1" applyFont="1" applyFill="1" applyBorder="1" applyAlignment="1">
      <alignment horizontal="center" wrapText="1"/>
    </xf>
    <xf numFmtId="1" fontId="2" fillId="2" borderId="11" xfId="0" applyNumberFormat="1" applyFont="1" applyFill="1" applyBorder="1" applyAlignment="1">
      <alignment horizont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2" fillId="0" borderId="1" xfId="0" applyFon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0" borderId="0" xfId="0" applyFont="1" applyAlignment="1">
      <alignment horizontal="center" wrapText="1"/>
    </xf>
    <xf numFmtId="0" fontId="9" fillId="0" borderId="0" xfId="0" applyFont="1" applyAlignment="1">
      <alignment horizontal="right" vertical="center" wrapText="1"/>
    </xf>
    <xf numFmtId="0" fontId="2" fillId="0" borderId="0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0" fillId="0" borderId="0" xfId="0" applyAlignment="1"/>
    <xf numFmtId="0" fontId="6" fillId="0" borderId="0" xfId="0" applyFont="1" applyAlignment="1"/>
    <xf numFmtId="0" fontId="2" fillId="0" borderId="1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0" fontId="0" fillId="0" borderId="7" xfId="0" applyNumberForma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4"/>
  <sheetViews>
    <sheetView view="pageBreakPreview" zoomScale="75" zoomScaleNormal="75" zoomScaleSheetLayoutView="75" zoomScalePageLayoutView="75" workbookViewId="0">
      <pane xSplit="1" ySplit="8" topLeftCell="C9" activePane="bottomRight" state="frozen"/>
      <selection activeCell="Q10" sqref="Q10"/>
      <selection pane="topRight" activeCell="Q10" sqref="Q10"/>
      <selection pane="bottomLeft" activeCell="Q10" sqref="Q10"/>
      <selection pane="bottomRight" activeCell="AD28" sqref="AD28"/>
    </sheetView>
  </sheetViews>
  <sheetFormatPr defaultRowHeight="16.5" x14ac:dyDescent="0.25"/>
  <cols>
    <col min="1" max="1" width="31.85546875" style="24" customWidth="1"/>
    <col min="2" max="2" width="14.140625" style="24" hidden="1" customWidth="1"/>
    <col min="3" max="3" width="11.28515625" style="24" customWidth="1"/>
    <col min="4" max="4" width="14" style="24" customWidth="1"/>
    <col min="5" max="7" width="14" style="24" hidden="1" customWidth="1"/>
    <col min="8" max="8" width="11.42578125" style="24" customWidth="1"/>
    <col min="9" max="9" width="14.7109375" style="24" customWidth="1"/>
    <col min="10" max="10" width="13.7109375" style="24" customWidth="1"/>
    <col min="11" max="11" width="11.140625" style="24" customWidth="1"/>
    <col min="12" max="12" width="11.5703125" style="24" customWidth="1"/>
    <col min="13" max="13" width="12.140625" style="24" customWidth="1"/>
    <col min="14" max="14" width="11.140625" style="24" customWidth="1"/>
    <col min="15" max="15" width="11.5703125" style="24" customWidth="1"/>
    <col min="16" max="16" width="12.140625" style="24" customWidth="1"/>
    <col min="17" max="17" width="11" style="24" customWidth="1"/>
    <col min="18" max="18" width="12.5703125" style="24" customWidth="1"/>
    <col min="19" max="19" width="13.85546875" style="24" customWidth="1"/>
    <col min="20" max="20" width="10.85546875" style="24" customWidth="1"/>
    <col min="21" max="21" width="13.28515625" style="24" customWidth="1"/>
    <col min="22" max="22" width="13.7109375" style="24" customWidth="1"/>
    <col min="23" max="23" width="11.28515625" style="24" customWidth="1"/>
    <col min="24" max="24" width="12" style="24" customWidth="1"/>
    <col min="25" max="25" width="13.140625" style="24" customWidth="1"/>
    <col min="26" max="26" width="11.28515625" style="24" customWidth="1"/>
    <col min="27" max="27" width="10.7109375" style="24" customWidth="1"/>
    <col min="28" max="28" width="12.42578125" style="24" customWidth="1"/>
    <col min="29" max="29" width="11.140625" style="24" customWidth="1"/>
    <col min="30" max="30" width="11.28515625" style="24" customWidth="1"/>
    <col min="31" max="31" width="12.42578125" style="24" customWidth="1"/>
  </cols>
  <sheetData>
    <row r="1" spans="1:33" ht="33" customHeight="1" x14ac:dyDescent="0.25">
      <c r="B1" s="70" t="s">
        <v>0</v>
      </c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1"/>
      <c r="R1" s="1"/>
      <c r="S1" s="1"/>
      <c r="T1" s="1"/>
      <c r="U1" s="1"/>
      <c r="V1" s="1"/>
      <c r="W1" s="50"/>
      <c r="X1" s="1"/>
      <c r="Y1" s="1"/>
      <c r="Z1" s="1"/>
      <c r="AA1" s="1"/>
      <c r="AB1" s="71" t="s">
        <v>65</v>
      </c>
      <c r="AC1" s="71"/>
      <c r="AD1" s="71"/>
      <c r="AE1" s="71"/>
    </row>
    <row r="2" spans="1:33" ht="24.75" customHeight="1" x14ac:dyDescent="0.25">
      <c r="B2" s="72" t="s">
        <v>67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3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spans="1:33" ht="52.5" customHeight="1" x14ac:dyDescent="0.25">
      <c r="B3" s="74" t="s">
        <v>68</v>
      </c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49"/>
      <c r="R3" s="49"/>
      <c r="S3" s="49"/>
      <c r="T3" s="49"/>
      <c r="U3" s="49" t="s">
        <v>1</v>
      </c>
      <c r="V3" s="49"/>
      <c r="W3" s="49"/>
      <c r="X3" s="49"/>
      <c r="Y3" s="49"/>
      <c r="Z3" s="49"/>
      <c r="AA3" s="49"/>
      <c r="AB3" s="49"/>
      <c r="AC3" s="49"/>
      <c r="AD3" s="49"/>
      <c r="AE3" s="49"/>
    </row>
    <row r="4" spans="1:33" x14ac:dyDescent="0.25">
      <c r="A4" s="49" t="s">
        <v>2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C4" s="3"/>
      <c r="AD4" s="3"/>
      <c r="AE4" s="3" t="s">
        <v>3</v>
      </c>
    </row>
    <row r="5" spans="1:33" ht="16.5" customHeight="1" x14ac:dyDescent="0.25">
      <c r="A5" s="53" t="s">
        <v>57</v>
      </c>
      <c r="B5" s="4" t="s">
        <v>4</v>
      </c>
      <c r="C5" s="56" t="s">
        <v>5</v>
      </c>
      <c r="D5" s="56" t="s">
        <v>12</v>
      </c>
      <c r="E5" s="60" t="s">
        <v>6</v>
      </c>
      <c r="F5" s="61"/>
      <c r="G5" s="62"/>
      <c r="H5" s="60" t="s">
        <v>60</v>
      </c>
      <c r="I5" s="61"/>
      <c r="J5" s="62"/>
      <c r="K5" s="66" t="s">
        <v>59</v>
      </c>
      <c r="L5" s="67"/>
      <c r="M5" s="75"/>
      <c r="N5" s="66" t="s">
        <v>7</v>
      </c>
      <c r="O5" s="67"/>
      <c r="P5" s="75"/>
      <c r="Q5" s="66" t="s">
        <v>8</v>
      </c>
      <c r="R5" s="67"/>
      <c r="S5" s="75"/>
      <c r="T5" s="66" t="s">
        <v>58</v>
      </c>
      <c r="U5" s="67"/>
      <c r="V5" s="75"/>
      <c r="W5" s="66" t="s">
        <v>9</v>
      </c>
      <c r="X5" s="67"/>
      <c r="Y5" s="75"/>
      <c r="Z5" s="66" t="s">
        <v>10</v>
      </c>
      <c r="AA5" s="67"/>
      <c r="AB5" s="75"/>
      <c r="AC5" s="66" t="s">
        <v>47</v>
      </c>
      <c r="AD5" s="67"/>
      <c r="AE5" s="67"/>
    </row>
    <row r="6" spans="1:33" ht="16.5" customHeight="1" x14ac:dyDescent="0.25">
      <c r="A6" s="54"/>
      <c r="B6" s="5" t="s">
        <v>11</v>
      </c>
      <c r="C6" s="57"/>
      <c r="D6" s="58"/>
      <c r="E6" s="80" t="s">
        <v>13</v>
      </c>
      <c r="F6" s="81"/>
      <c r="G6" s="82"/>
      <c r="H6" s="63"/>
      <c r="I6" s="64"/>
      <c r="J6" s="65"/>
      <c r="K6" s="76"/>
      <c r="L6" s="77"/>
      <c r="M6" s="78"/>
      <c r="N6" s="76"/>
      <c r="O6" s="77"/>
      <c r="P6" s="78"/>
      <c r="Q6" s="68"/>
      <c r="R6" s="69"/>
      <c r="S6" s="79"/>
      <c r="T6" s="76"/>
      <c r="U6" s="77"/>
      <c r="V6" s="78"/>
      <c r="W6" s="68"/>
      <c r="X6" s="69"/>
      <c r="Y6" s="79"/>
      <c r="Z6" s="68"/>
      <c r="AA6" s="69"/>
      <c r="AB6" s="79"/>
      <c r="AC6" s="68"/>
      <c r="AD6" s="69"/>
      <c r="AE6" s="69"/>
    </row>
    <row r="7" spans="1:33" ht="49.5" x14ac:dyDescent="0.25">
      <c r="A7" s="54"/>
      <c r="B7" s="5" t="s">
        <v>14</v>
      </c>
      <c r="C7" s="57"/>
      <c r="D7" s="58"/>
      <c r="E7" s="8" t="s">
        <v>15</v>
      </c>
      <c r="F7" s="7" t="s">
        <v>16</v>
      </c>
      <c r="G7" s="7" t="s">
        <v>17</v>
      </c>
      <c r="H7" s="83" t="s">
        <v>15</v>
      </c>
      <c r="I7" s="83" t="s">
        <v>16</v>
      </c>
      <c r="J7" s="83" t="s">
        <v>61</v>
      </c>
      <c r="K7" s="83" t="s">
        <v>15</v>
      </c>
      <c r="L7" s="83" t="s">
        <v>16</v>
      </c>
      <c r="M7" s="83" t="s">
        <v>18</v>
      </c>
      <c r="N7" s="83" t="s">
        <v>15</v>
      </c>
      <c r="O7" s="83" t="s">
        <v>16</v>
      </c>
      <c r="P7" s="83" t="s">
        <v>18</v>
      </c>
      <c r="Q7" s="83" t="s">
        <v>15</v>
      </c>
      <c r="R7" s="83" t="s">
        <v>16</v>
      </c>
      <c r="S7" s="83" t="s">
        <v>45</v>
      </c>
      <c r="T7" s="83" t="s">
        <v>15</v>
      </c>
      <c r="U7" s="83" t="s">
        <v>16</v>
      </c>
      <c r="V7" s="83" t="s">
        <v>18</v>
      </c>
      <c r="W7" s="83" t="s">
        <v>15</v>
      </c>
      <c r="X7" s="83" t="s">
        <v>16</v>
      </c>
      <c r="Y7" s="83" t="s">
        <v>62</v>
      </c>
      <c r="Z7" s="83" t="s">
        <v>15</v>
      </c>
      <c r="AA7" s="83" t="s">
        <v>16</v>
      </c>
      <c r="AB7" s="83" t="s">
        <v>63</v>
      </c>
      <c r="AC7" s="83" t="s">
        <v>15</v>
      </c>
      <c r="AD7" s="83" t="s">
        <v>16</v>
      </c>
      <c r="AE7" s="83" t="s">
        <v>63</v>
      </c>
      <c r="AF7" s="31" t="s">
        <v>19</v>
      </c>
      <c r="AG7" s="31" t="s">
        <v>20</v>
      </c>
    </row>
    <row r="8" spans="1:33" x14ac:dyDescent="0.25">
      <c r="A8" s="55"/>
      <c r="B8" s="9" t="s">
        <v>21</v>
      </c>
      <c r="C8" s="55"/>
      <c r="D8" s="59"/>
      <c r="E8" s="6"/>
      <c r="F8" s="6"/>
      <c r="G8" s="6" t="s">
        <v>22</v>
      </c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33"/>
      <c r="AG8" s="33"/>
    </row>
    <row r="9" spans="1:33" s="21" customFormat="1" ht="23.25" customHeight="1" x14ac:dyDescent="0.25">
      <c r="A9" s="17" t="s">
        <v>33</v>
      </c>
      <c r="B9" s="18">
        <v>100</v>
      </c>
      <c r="C9" s="19">
        <f>RANK(D9,D$9:D$22,1)</f>
        <v>10</v>
      </c>
      <c r="D9" s="45">
        <f t="shared" ref="D9:D22" si="0">I9+L9+R9+U9+X9+AA9+F9+O9+AD9</f>
        <v>12572.12874</v>
      </c>
      <c r="E9" s="14">
        <f t="shared" ref="E9:E22" si="1">RANK(F9,F$17:F$22,1)</f>
        <v>1</v>
      </c>
      <c r="F9" s="20">
        <f t="shared" ref="F9:F22" si="2">54*G9</f>
        <v>0</v>
      </c>
      <c r="G9" s="20"/>
      <c r="H9" s="19">
        <f>RANK(I9,I$9:I$22,1)</f>
        <v>5</v>
      </c>
      <c r="I9" s="42">
        <f t="shared" ref="I9:I22" si="3">J9*54</f>
        <v>1200.9599999999998</v>
      </c>
      <c r="J9" s="38">
        <v>22.24</v>
      </c>
      <c r="K9" s="19">
        <f>RANK(L9,L$9:L$22,1)</f>
        <v>14</v>
      </c>
      <c r="L9" s="44">
        <f>4.93*3*M9</f>
        <v>781.94729999999993</v>
      </c>
      <c r="M9" s="38">
        <v>52.87</v>
      </c>
      <c r="N9" s="19">
        <f>RANK(O9,O$9:O$22,1)</f>
        <v>3</v>
      </c>
      <c r="O9" s="30">
        <f t="shared" ref="O9:O22" si="4">8.12*3*P9</f>
        <v>725.44079999999997</v>
      </c>
      <c r="P9" s="38">
        <v>29.78</v>
      </c>
      <c r="Q9" s="19">
        <f>RANK(R9,R$9:R$22,1)</f>
        <v>12</v>
      </c>
      <c r="R9" s="44">
        <f>0.031*54*S9</f>
        <v>5059.2632400000002</v>
      </c>
      <c r="S9" s="38">
        <v>3022.26</v>
      </c>
      <c r="T9" s="19">
        <f>RANK(U9,U$9:U$22,1)</f>
        <v>12</v>
      </c>
      <c r="U9" s="42">
        <f t="shared" ref="U9:U22" si="5">3.19*3*V9</f>
        <v>2314.2174</v>
      </c>
      <c r="V9" s="38">
        <v>241.82</v>
      </c>
      <c r="W9" s="19">
        <f>RANK(X9,X$9:X$22,1)</f>
        <v>6</v>
      </c>
      <c r="X9" s="42">
        <f t="shared" ref="X9:X22" si="6">Y9*3</f>
        <v>1632</v>
      </c>
      <c r="Y9" s="38">
        <v>544</v>
      </c>
      <c r="Z9" s="19">
        <f>RANK(AA9,AA$9:AA$22,1)</f>
        <v>5</v>
      </c>
      <c r="AA9" s="29">
        <f t="shared" ref="AA9:AA22" si="7">AB9*3</f>
        <v>304.74</v>
      </c>
      <c r="AB9" s="30">
        <v>101.58</v>
      </c>
      <c r="AC9" s="19">
        <f>RANK(AD9,AD$9:AD$22,1)</f>
        <v>13</v>
      </c>
      <c r="AD9" s="27">
        <f t="shared" ref="AD9:AD21" si="8">AE9*3</f>
        <v>553.56000000000006</v>
      </c>
      <c r="AE9" s="38">
        <v>184.52</v>
      </c>
      <c r="AF9" s="34">
        <f t="shared" ref="AF9:AF22" si="9">I9</f>
        <v>1200.9599999999998</v>
      </c>
      <c r="AG9" s="34">
        <f t="shared" ref="AG9:AG22" si="10">AA9+X9+U9+R9+L9</f>
        <v>10092.167939999999</v>
      </c>
    </row>
    <row r="10" spans="1:33" ht="21.75" customHeight="1" x14ac:dyDescent="0.25">
      <c r="A10" s="15" t="s">
        <v>31</v>
      </c>
      <c r="B10" s="16">
        <v>100</v>
      </c>
      <c r="C10" s="12">
        <f t="shared" ref="C10:C22" si="11">RANK(D10,D$9:D$22,1)</f>
        <v>12</v>
      </c>
      <c r="D10" s="45">
        <f t="shared" si="0"/>
        <v>12824.055540000001</v>
      </c>
      <c r="E10" s="14">
        <f t="shared" si="1"/>
        <v>1</v>
      </c>
      <c r="F10" s="13">
        <f t="shared" si="2"/>
        <v>0</v>
      </c>
      <c r="G10" s="13"/>
      <c r="H10" s="12">
        <f t="shared" ref="H10:H22" si="12">RANK(I10,I$9:I$22,1)</f>
        <v>6</v>
      </c>
      <c r="I10" s="41">
        <f t="shared" si="3"/>
        <v>1326.24</v>
      </c>
      <c r="J10" s="37">
        <v>24.56</v>
      </c>
      <c r="K10" s="12">
        <f t="shared" ref="K10:K22" si="13">RANK(L10,L$9:L$22,1)</f>
        <v>5</v>
      </c>
      <c r="L10" s="43">
        <f>4.93*3*M10</f>
        <v>560.0972999999999</v>
      </c>
      <c r="M10" s="37">
        <v>37.869999999999997</v>
      </c>
      <c r="N10" s="12">
        <f t="shared" ref="N10:N22" si="14">RANK(O10,O$9:O$22,1)</f>
        <v>13</v>
      </c>
      <c r="O10" s="27">
        <f t="shared" si="4"/>
        <v>975.37439999999992</v>
      </c>
      <c r="P10" s="37">
        <v>40.04</v>
      </c>
      <c r="Q10" s="12">
        <f t="shared" ref="Q10:Q22" si="15">RANK(R10,R$9:R$22,1)</f>
        <v>13</v>
      </c>
      <c r="R10" s="43">
        <f t="shared" ref="R10:R22" si="16">0.031*54*S10</f>
        <v>5379.3320400000002</v>
      </c>
      <c r="S10" s="37">
        <v>3213.46</v>
      </c>
      <c r="T10" s="12">
        <f t="shared" ref="T10:T22" si="17">RANK(U10,U$9:U$22,1)</f>
        <v>14</v>
      </c>
      <c r="U10" s="41">
        <f t="shared" si="5"/>
        <v>2390.0118000000002</v>
      </c>
      <c r="V10" s="37">
        <v>249.74</v>
      </c>
      <c r="W10" s="12">
        <f t="shared" ref="W10:W22" si="18">RANK(X10,X$9:X$22,1)</f>
        <v>2</v>
      </c>
      <c r="X10" s="41">
        <f t="shared" si="6"/>
        <v>1473</v>
      </c>
      <c r="Y10" s="37">
        <v>491</v>
      </c>
      <c r="Z10" s="12">
        <f t="shared" ref="Z10:Z22" si="19">RANK(AA10,AA$9:AA$22,1)</f>
        <v>9</v>
      </c>
      <c r="AA10" s="26">
        <f t="shared" si="7"/>
        <v>377.28000000000003</v>
      </c>
      <c r="AB10" s="27">
        <v>125.76</v>
      </c>
      <c r="AC10" s="12">
        <f t="shared" ref="AC10:AC22" si="20">RANK(AD10,AD$9:AD$22,1)</f>
        <v>7</v>
      </c>
      <c r="AD10" s="27">
        <f t="shared" si="8"/>
        <v>342.71999999999997</v>
      </c>
      <c r="AE10" s="37">
        <v>114.24</v>
      </c>
      <c r="AF10" s="34">
        <f t="shared" si="9"/>
        <v>1326.24</v>
      </c>
      <c r="AG10" s="34">
        <f t="shared" si="10"/>
        <v>10179.72114</v>
      </c>
    </row>
    <row r="11" spans="1:33" ht="20.25" customHeight="1" x14ac:dyDescent="0.25">
      <c r="A11" s="15" t="s">
        <v>32</v>
      </c>
      <c r="B11" s="16">
        <v>93.6</v>
      </c>
      <c r="C11" s="12">
        <f t="shared" si="11"/>
        <v>1</v>
      </c>
      <c r="D11" s="45">
        <f t="shared" si="0"/>
        <v>10905.81558</v>
      </c>
      <c r="E11" s="14">
        <f t="shared" si="1"/>
        <v>1</v>
      </c>
      <c r="F11" s="13">
        <f t="shared" si="2"/>
        <v>0</v>
      </c>
      <c r="G11" s="13"/>
      <c r="H11" s="12">
        <f t="shared" si="12"/>
        <v>2</v>
      </c>
      <c r="I11" s="41">
        <f t="shared" si="3"/>
        <v>1010.34</v>
      </c>
      <c r="J11" s="37">
        <v>18.71</v>
      </c>
      <c r="K11" s="12">
        <f t="shared" si="13"/>
        <v>1</v>
      </c>
      <c r="L11" s="43">
        <f t="shared" ref="L11:L22" si="21">4.93*3*M11</f>
        <v>398.14679999999998</v>
      </c>
      <c r="M11" s="37">
        <v>26.92</v>
      </c>
      <c r="N11" s="12">
        <f t="shared" si="14"/>
        <v>6</v>
      </c>
      <c r="O11" s="27">
        <f t="shared" si="4"/>
        <v>803.88</v>
      </c>
      <c r="P11" s="37">
        <v>33</v>
      </c>
      <c r="Q11" s="12">
        <f t="shared" si="15"/>
        <v>1</v>
      </c>
      <c r="R11" s="43">
        <f t="shared" si="16"/>
        <v>3999.63798</v>
      </c>
      <c r="S11" s="37">
        <v>2389.27</v>
      </c>
      <c r="T11" s="12">
        <f t="shared" si="17"/>
        <v>13</v>
      </c>
      <c r="U11" s="41">
        <f t="shared" si="5"/>
        <v>2368.0008000000003</v>
      </c>
      <c r="V11" s="37">
        <v>247.44</v>
      </c>
      <c r="W11" s="12">
        <f t="shared" si="18"/>
        <v>8</v>
      </c>
      <c r="X11" s="41">
        <f t="shared" si="6"/>
        <v>1659</v>
      </c>
      <c r="Y11" s="37">
        <v>553</v>
      </c>
      <c r="Z11" s="12">
        <f t="shared" si="19"/>
        <v>8</v>
      </c>
      <c r="AA11" s="26">
        <f t="shared" si="7"/>
        <v>366.27</v>
      </c>
      <c r="AB11" s="27">
        <v>122.09</v>
      </c>
      <c r="AC11" s="12">
        <f t="shared" si="20"/>
        <v>4</v>
      </c>
      <c r="AD11" s="27">
        <f t="shared" si="8"/>
        <v>300.54000000000002</v>
      </c>
      <c r="AE11" s="37">
        <v>100.18</v>
      </c>
      <c r="AF11" s="34">
        <f t="shared" si="9"/>
        <v>1010.34</v>
      </c>
      <c r="AG11" s="34">
        <f t="shared" si="10"/>
        <v>8791.0555800000002</v>
      </c>
    </row>
    <row r="12" spans="1:33" ht="18.75" customHeight="1" x14ac:dyDescent="0.25">
      <c r="A12" s="15" t="s">
        <v>34</v>
      </c>
      <c r="B12" s="16">
        <v>89.2</v>
      </c>
      <c r="C12" s="12">
        <f t="shared" si="11"/>
        <v>8</v>
      </c>
      <c r="D12" s="45">
        <f t="shared" si="0"/>
        <v>12496.76922</v>
      </c>
      <c r="E12" s="14">
        <f t="shared" si="1"/>
        <v>1</v>
      </c>
      <c r="F12" s="13">
        <f t="shared" si="2"/>
        <v>0</v>
      </c>
      <c r="G12" s="13"/>
      <c r="H12" s="12">
        <f t="shared" si="12"/>
        <v>11</v>
      </c>
      <c r="I12" s="41">
        <f t="shared" si="3"/>
        <v>1515.24</v>
      </c>
      <c r="J12" s="37">
        <v>28.06</v>
      </c>
      <c r="K12" s="12">
        <f t="shared" si="13"/>
        <v>2</v>
      </c>
      <c r="L12" s="43">
        <f t="shared" si="21"/>
        <v>518.24159999999995</v>
      </c>
      <c r="M12" s="37">
        <v>35.04</v>
      </c>
      <c r="N12" s="12">
        <f t="shared" si="14"/>
        <v>12</v>
      </c>
      <c r="O12" s="27">
        <f t="shared" si="4"/>
        <v>948.822</v>
      </c>
      <c r="P12" s="37">
        <v>38.950000000000003</v>
      </c>
      <c r="Q12" s="12">
        <f t="shared" si="15"/>
        <v>8</v>
      </c>
      <c r="R12" s="43">
        <f t="shared" si="16"/>
        <v>4826.4433199999994</v>
      </c>
      <c r="S12" s="37">
        <v>2883.18</v>
      </c>
      <c r="T12" s="12">
        <f t="shared" si="17"/>
        <v>11</v>
      </c>
      <c r="U12" s="41">
        <f t="shared" si="5"/>
        <v>2310.1023</v>
      </c>
      <c r="V12" s="37">
        <v>241.39</v>
      </c>
      <c r="W12" s="12">
        <f t="shared" si="18"/>
        <v>11</v>
      </c>
      <c r="X12" s="41">
        <f t="shared" si="6"/>
        <v>1719</v>
      </c>
      <c r="Y12" s="37">
        <v>573</v>
      </c>
      <c r="Z12" s="12">
        <f t="shared" si="19"/>
        <v>4</v>
      </c>
      <c r="AA12" s="26">
        <f t="shared" si="7"/>
        <v>302.76</v>
      </c>
      <c r="AB12" s="27">
        <v>100.92</v>
      </c>
      <c r="AC12" s="12">
        <f t="shared" si="20"/>
        <v>8</v>
      </c>
      <c r="AD12" s="27">
        <f t="shared" si="8"/>
        <v>356.15999999999997</v>
      </c>
      <c r="AE12" s="37">
        <v>118.72</v>
      </c>
      <c r="AF12" s="34">
        <f t="shared" si="9"/>
        <v>1515.24</v>
      </c>
      <c r="AG12" s="34">
        <f t="shared" si="10"/>
        <v>9676.5472199999986</v>
      </c>
    </row>
    <row r="13" spans="1:33" ht="23.25" customHeight="1" x14ac:dyDescent="0.25">
      <c r="A13" s="15" t="s">
        <v>35</v>
      </c>
      <c r="B13" s="16">
        <v>100</v>
      </c>
      <c r="C13" s="12">
        <f t="shared" si="11"/>
        <v>9</v>
      </c>
      <c r="D13" s="45">
        <f t="shared" si="0"/>
        <v>12550.279859999999</v>
      </c>
      <c r="E13" s="14">
        <f t="shared" si="1"/>
        <v>1</v>
      </c>
      <c r="F13" s="13">
        <f t="shared" si="2"/>
        <v>0</v>
      </c>
      <c r="G13" s="13"/>
      <c r="H13" s="12">
        <f t="shared" si="12"/>
        <v>7</v>
      </c>
      <c r="I13" s="41">
        <f t="shared" si="3"/>
        <v>1356.48</v>
      </c>
      <c r="J13" s="37">
        <v>25.12</v>
      </c>
      <c r="K13" s="12">
        <f t="shared" si="13"/>
        <v>11</v>
      </c>
      <c r="L13" s="43">
        <f t="shared" si="21"/>
        <v>681.22739999999999</v>
      </c>
      <c r="M13" s="37">
        <v>46.06</v>
      </c>
      <c r="N13" s="12">
        <f t="shared" si="14"/>
        <v>8</v>
      </c>
      <c r="O13" s="27">
        <f t="shared" si="4"/>
        <v>804.85439999999994</v>
      </c>
      <c r="P13" s="37">
        <v>33.04</v>
      </c>
      <c r="Q13" s="12">
        <f t="shared" si="15"/>
        <v>11</v>
      </c>
      <c r="R13" s="43">
        <f t="shared" si="16"/>
        <v>5006.9172599999993</v>
      </c>
      <c r="S13" s="37">
        <v>2990.99</v>
      </c>
      <c r="T13" s="12">
        <f t="shared" si="17"/>
        <v>10</v>
      </c>
      <c r="U13" s="41">
        <f t="shared" si="5"/>
        <v>2301.0108</v>
      </c>
      <c r="V13" s="37">
        <v>240.44</v>
      </c>
      <c r="W13" s="12">
        <f t="shared" si="18"/>
        <v>10</v>
      </c>
      <c r="X13" s="41">
        <f t="shared" si="6"/>
        <v>1701</v>
      </c>
      <c r="Y13" s="37">
        <v>567</v>
      </c>
      <c r="Z13" s="12">
        <f t="shared" si="19"/>
        <v>3</v>
      </c>
      <c r="AA13" s="26">
        <f t="shared" si="7"/>
        <v>298.79999999999995</v>
      </c>
      <c r="AB13" s="27">
        <v>99.6</v>
      </c>
      <c r="AC13" s="12">
        <f t="shared" si="20"/>
        <v>10</v>
      </c>
      <c r="AD13" s="27">
        <f t="shared" si="8"/>
        <v>399.99</v>
      </c>
      <c r="AE13" s="37">
        <v>133.33000000000001</v>
      </c>
      <c r="AF13" s="35">
        <f t="shared" si="9"/>
        <v>1356.48</v>
      </c>
      <c r="AG13" s="34">
        <f t="shared" si="10"/>
        <v>9988.9554599999992</v>
      </c>
    </row>
    <row r="14" spans="1:33" ht="21.75" customHeight="1" x14ac:dyDescent="0.25">
      <c r="A14" s="15" t="s">
        <v>36</v>
      </c>
      <c r="B14" s="16">
        <v>100</v>
      </c>
      <c r="C14" s="12">
        <f t="shared" si="11"/>
        <v>2</v>
      </c>
      <c r="D14" s="45">
        <f t="shared" si="0"/>
        <v>10914.656700000001</v>
      </c>
      <c r="E14" s="14">
        <f t="shared" si="1"/>
        <v>1</v>
      </c>
      <c r="F14" s="13">
        <f t="shared" si="2"/>
        <v>0</v>
      </c>
      <c r="G14" s="13"/>
      <c r="H14" s="12">
        <f t="shared" si="12"/>
        <v>3</v>
      </c>
      <c r="I14" s="41">
        <f t="shared" si="3"/>
        <v>1079.4599999999998</v>
      </c>
      <c r="J14" s="37">
        <v>19.989999999999998</v>
      </c>
      <c r="K14" s="12">
        <f t="shared" si="13"/>
        <v>4</v>
      </c>
      <c r="L14" s="43">
        <f t="shared" si="21"/>
        <v>528.89039999999989</v>
      </c>
      <c r="M14" s="37">
        <v>35.76</v>
      </c>
      <c r="N14" s="12">
        <f t="shared" si="14"/>
        <v>7</v>
      </c>
      <c r="O14" s="27">
        <f t="shared" si="4"/>
        <v>804.61080000000004</v>
      </c>
      <c r="P14" s="37">
        <v>33.03</v>
      </c>
      <c r="Q14" s="12">
        <f t="shared" si="15"/>
        <v>2</v>
      </c>
      <c r="R14" s="43">
        <f t="shared" si="16"/>
        <v>4367.2986000000001</v>
      </c>
      <c r="S14" s="37">
        <v>2608.9</v>
      </c>
      <c r="T14" s="12">
        <f t="shared" si="17"/>
        <v>5</v>
      </c>
      <c r="U14" s="41">
        <f t="shared" si="5"/>
        <v>2164.4468999999999</v>
      </c>
      <c r="V14" s="37">
        <v>226.17</v>
      </c>
      <c r="W14" s="12">
        <f t="shared" si="18"/>
        <v>3</v>
      </c>
      <c r="X14" s="41">
        <f t="shared" si="6"/>
        <v>1488</v>
      </c>
      <c r="Y14" s="37">
        <v>496</v>
      </c>
      <c r="Z14" s="12">
        <f t="shared" si="19"/>
        <v>2</v>
      </c>
      <c r="AA14" s="26">
        <f t="shared" si="7"/>
        <v>293.76</v>
      </c>
      <c r="AB14" s="27">
        <v>97.92</v>
      </c>
      <c r="AC14" s="12">
        <f t="shared" si="20"/>
        <v>1</v>
      </c>
      <c r="AD14" s="27">
        <f t="shared" si="8"/>
        <v>188.19</v>
      </c>
      <c r="AE14" s="37">
        <v>62.73</v>
      </c>
      <c r="AF14" s="34">
        <f t="shared" si="9"/>
        <v>1079.4599999999998</v>
      </c>
      <c r="AG14" s="34">
        <f t="shared" si="10"/>
        <v>8842.3958999999995</v>
      </c>
    </row>
    <row r="15" spans="1:33" ht="21.75" customHeight="1" x14ac:dyDescent="0.25">
      <c r="A15" s="15" t="s">
        <v>28</v>
      </c>
      <c r="B15" s="16">
        <v>87.2</v>
      </c>
      <c r="C15" s="12">
        <f t="shared" si="11"/>
        <v>13</v>
      </c>
      <c r="D15" s="45">
        <f t="shared" si="0"/>
        <v>13029.648720000001</v>
      </c>
      <c r="E15" s="14">
        <f t="shared" si="1"/>
        <v>1</v>
      </c>
      <c r="F15" s="13">
        <f t="shared" si="2"/>
        <v>0</v>
      </c>
      <c r="G15" s="13"/>
      <c r="H15" s="12">
        <f t="shared" si="12"/>
        <v>8</v>
      </c>
      <c r="I15" s="41">
        <f t="shared" si="3"/>
        <v>1377.5400000000002</v>
      </c>
      <c r="J15" s="37">
        <v>25.51</v>
      </c>
      <c r="K15" s="12">
        <f t="shared" si="13"/>
        <v>13</v>
      </c>
      <c r="L15" s="43">
        <f t="shared" si="21"/>
        <v>718.94189999999992</v>
      </c>
      <c r="M15" s="37">
        <v>48.61</v>
      </c>
      <c r="N15" s="12">
        <f t="shared" si="14"/>
        <v>14</v>
      </c>
      <c r="O15" s="27">
        <f t="shared" si="4"/>
        <v>1065.9936</v>
      </c>
      <c r="P15" s="37">
        <v>43.76</v>
      </c>
      <c r="Q15" s="12">
        <f t="shared" si="15"/>
        <v>9</v>
      </c>
      <c r="R15" s="43">
        <f t="shared" si="16"/>
        <v>4891.47822</v>
      </c>
      <c r="S15" s="37">
        <v>2922.03</v>
      </c>
      <c r="T15" s="12">
        <f t="shared" si="17"/>
        <v>6</v>
      </c>
      <c r="U15" s="41">
        <f t="shared" si="5"/>
        <v>2244.165</v>
      </c>
      <c r="V15" s="37">
        <v>234.5</v>
      </c>
      <c r="W15" s="12">
        <f t="shared" si="18"/>
        <v>14</v>
      </c>
      <c r="X15" s="41">
        <f t="shared" si="6"/>
        <v>1854</v>
      </c>
      <c r="Y15" s="37">
        <v>618</v>
      </c>
      <c r="Z15" s="12">
        <f t="shared" si="19"/>
        <v>7</v>
      </c>
      <c r="AA15" s="26">
        <f t="shared" si="7"/>
        <v>318.36</v>
      </c>
      <c r="AB15" s="27">
        <v>106.12</v>
      </c>
      <c r="AC15" s="12">
        <f t="shared" si="20"/>
        <v>14</v>
      </c>
      <c r="AD15" s="27">
        <f t="shared" si="8"/>
        <v>559.16999999999996</v>
      </c>
      <c r="AE15" s="37">
        <v>186.39</v>
      </c>
      <c r="AF15" s="34">
        <f t="shared" si="9"/>
        <v>1377.5400000000002</v>
      </c>
      <c r="AG15" s="34">
        <f t="shared" si="10"/>
        <v>10026.945119999998</v>
      </c>
    </row>
    <row r="16" spans="1:33" ht="19.5" customHeight="1" x14ac:dyDescent="0.25">
      <c r="A16" s="15" t="s">
        <v>24</v>
      </c>
      <c r="B16" s="16">
        <v>97.7</v>
      </c>
      <c r="C16" s="12">
        <f t="shared" si="11"/>
        <v>7</v>
      </c>
      <c r="D16" s="45">
        <f t="shared" si="0"/>
        <v>12306.297419999999</v>
      </c>
      <c r="E16" s="14">
        <f t="shared" si="1"/>
        <v>1</v>
      </c>
      <c r="F16" s="13">
        <f t="shared" si="2"/>
        <v>0</v>
      </c>
      <c r="G16" s="13"/>
      <c r="H16" s="12">
        <f t="shared" si="12"/>
        <v>10</v>
      </c>
      <c r="I16" s="41">
        <f t="shared" si="3"/>
        <v>1495.26</v>
      </c>
      <c r="J16" s="37">
        <v>27.69</v>
      </c>
      <c r="K16" s="12">
        <f t="shared" si="13"/>
        <v>12</v>
      </c>
      <c r="L16" s="43">
        <f t="shared" si="21"/>
        <v>681.81899999999996</v>
      </c>
      <c r="M16" s="37">
        <v>46.1</v>
      </c>
      <c r="N16" s="12">
        <f t="shared" si="14"/>
        <v>11</v>
      </c>
      <c r="O16" s="27">
        <f t="shared" si="4"/>
        <v>918.61559999999997</v>
      </c>
      <c r="P16" s="37">
        <v>37.71</v>
      </c>
      <c r="Q16" s="12">
        <f t="shared" si="15"/>
        <v>4</v>
      </c>
      <c r="R16" s="43">
        <f t="shared" si="16"/>
        <v>4644.2284199999995</v>
      </c>
      <c r="S16" s="37">
        <v>2774.33</v>
      </c>
      <c r="T16" s="12">
        <f t="shared" si="17"/>
        <v>3</v>
      </c>
      <c r="U16" s="41">
        <f t="shared" si="5"/>
        <v>1951.5144</v>
      </c>
      <c r="V16" s="37">
        <v>203.92</v>
      </c>
      <c r="W16" s="12">
        <f t="shared" si="18"/>
        <v>12</v>
      </c>
      <c r="X16" s="41">
        <f t="shared" si="6"/>
        <v>1776</v>
      </c>
      <c r="Y16" s="37">
        <v>592</v>
      </c>
      <c r="Z16" s="12">
        <f t="shared" si="19"/>
        <v>12</v>
      </c>
      <c r="AA16" s="26">
        <f t="shared" si="7"/>
        <v>426.78</v>
      </c>
      <c r="AB16" s="27">
        <v>142.26</v>
      </c>
      <c r="AC16" s="12">
        <f t="shared" si="20"/>
        <v>11</v>
      </c>
      <c r="AD16" s="27">
        <f t="shared" si="8"/>
        <v>412.08000000000004</v>
      </c>
      <c r="AE16" s="37">
        <v>137.36000000000001</v>
      </c>
      <c r="AF16" s="34">
        <f t="shared" si="9"/>
        <v>1495.26</v>
      </c>
      <c r="AG16" s="34">
        <f t="shared" si="10"/>
        <v>9480.3418199999978</v>
      </c>
    </row>
    <row r="17" spans="1:34" ht="17.25" customHeight="1" x14ac:dyDescent="0.25">
      <c r="A17" s="10" t="s">
        <v>23</v>
      </c>
      <c r="B17" s="11">
        <v>92.4</v>
      </c>
      <c r="C17" s="12">
        <f t="shared" si="11"/>
        <v>14</v>
      </c>
      <c r="D17" s="45">
        <f t="shared" si="0"/>
        <v>13997.689559999999</v>
      </c>
      <c r="E17" s="14">
        <f t="shared" si="1"/>
        <v>1</v>
      </c>
      <c r="F17" s="13">
        <f t="shared" si="2"/>
        <v>0</v>
      </c>
      <c r="G17" s="13"/>
      <c r="H17" s="12">
        <f t="shared" si="12"/>
        <v>14</v>
      </c>
      <c r="I17" s="41">
        <f t="shared" si="3"/>
        <v>1870.0200000000002</v>
      </c>
      <c r="J17" s="37">
        <v>34.630000000000003</v>
      </c>
      <c r="K17" s="12">
        <f t="shared" si="13"/>
        <v>10</v>
      </c>
      <c r="L17" s="43">
        <f t="shared" si="21"/>
        <v>667.029</v>
      </c>
      <c r="M17" s="37">
        <v>45.1</v>
      </c>
      <c r="N17" s="12">
        <f t="shared" si="14"/>
        <v>10</v>
      </c>
      <c r="O17" s="27">
        <f t="shared" si="4"/>
        <v>897.66600000000005</v>
      </c>
      <c r="P17" s="37">
        <v>36.85</v>
      </c>
      <c r="Q17" s="12">
        <f t="shared" si="15"/>
        <v>14</v>
      </c>
      <c r="R17" s="43">
        <f t="shared" si="16"/>
        <v>5968.12806</v>
      </c>
      <c r="S17" s="39">
        <v>3565.19</v>
      </c>
      <c r="T17" s="12">
        <f t="shared" si="17"/>
        <v>4</v>
      </c>
      <c r="U17" s="41">
        <f t="shared" si="5"/>
        <v>2014.0065</v>
      </c>
      <c r="V17" s="39">
        <v>210.45</v>
      </c>
      <c r="W17" s="12">
        <f t="shared" si="18"/>
        <v>7</v>
      </c>
      <c r="X17" s="41">
        <f t="shared" si="6"/>
        <v>1641</v>
      </c>
      <c r="Y17" s="39">
        <v>547</v>
      </c>
      <c r="Z17" s="12">
        <f t="shared" si="19"/>
        <v>11</v>
      </c>
      <c r="AA17" s="26">
        <f t="shared" si="7"/>
        <v>390.45000000000005</v>
      </c>
      <c r="AB17" s="26">
        <v>130.15</v>
      </c>
      <c r="AC17" s="12">
        <f t="shared" si="20"/>
        <v>12</v>
      </c>
      <c r="AD17" s="27">
        <f t="shared" si="8"/>
        <v>549.39</v>
      </c>
      <c r="AE17" s="37">
        <v>183.13</v>
      </c>
      <c r="AF17" s="34">
        <f t="shared" si="9"/>
        <v>1870.0200000000002</v>
      </c>
      <c r="AG17" s="34">
        <f t="shared" si="10"/>
        <v>10680.61356</v>
      </c>
    </row>
    <row r="18" spans="1:34" ht="19.5" customHeight="1" x14ac:dyDescent="0.25">
      <c r="A18" s="15" t="s">
        <v>26</v>
      </c>
      <c r="B18" s="16">
        <v>81.2</v>
      </c>
      <c r="C18" s="12">
        <f t="shared" si="11"/>
        <v>4</v>
      </c>
      <c r="D18" s="45">
        <f t="shared" si="0"/>
        <v>11379.334440000001</v>
      </c>
      <c r="E18" s="14">
        <f t="shared" si="1"/>
        <v>1</v>
      </c>
      <c r="F18" s="13">
        <f t="shared" si="2"/>
        <v>0</v>
      </c>
      <c r="G18" s="13"/>
      <c r="H18" s="12">
        <f t="shared" si="12"/>
        <v>13</v>
      </c>
      <c r="I18" s="41">
        <f t="shared" si="3"/>
        <v>1617.3</v>
      </c>
      <c r="J18" s="37">
        <v>29.95</v>
      </c>
      <c r="K18" s="12">
        <f t="shared" si="13"/>
        <v>9</v>
      </c>
      <c r="L18" s="43">
        <f t="shared" si="21"/>
        <v>665.84580000000005</v>
      </c>
      <c r="M18" s="37">
        <v>45.02</v>
      </c>
      <c r="N18" s="12">
        <f t="shared" si="14"/>
        <v>9</v>
      </c>
      <c r="O18" s="27">
        <f t="shared" si="4"/>
        <v>869.40839999999992</v>
      </c>
      <c r="P18" s="37">
        <v>35.69</v>
      </c>
      <c r="Q18" s="12">
        <f t="shared" si="15"/>
        <v>3</v>
      </c>
      <c r="R18" s="43">
        <f t="shared" si="16"/>
        <v>4624.0232400000004</v>
      </c>
      <c r="S18" s="37">
        <v>2762.26</v>
      </c>
      <c r="T18" s="12">
        <f t="shared" si="17"/>
        <v>1</v>
      </c>
      <c r="U18" s="41">
        <f t="shared" si="5"/>
        <v>1723.557</v>
      </c>
      <c r="V18" s="37">
        <v>180.1</v>
      </c>
      <c r="W18" s="12">
        <f t="shared" si="18"/>
        <v>1</v>
      </c>
      <c r="X18" s="41">
        <f t="shared" si="6"/>
        <v>1380</v>
      </c>
      <c r="Y18" s="37">
        <v>460</v>
      </c>
      <c r="Z18" s="12">
        <f t="shared" si="19"/>
        <v>1</v>
      </c>
      <c r="AA18" s="26">
        <f t="shared" si="7"/>
        <v>255.57</v>
      </c>
      <c r="AB18" s="27">
        <v>85.19</v>
      </c>
      <c r="AC18" s="12">
        <f t="shared" si="20"/>
        <v>2</v>
      </c>
      <c r="AD18" s="27">
        <f t="shared" si="8"/>
        <v>243.63</v>
      </c>
      <c r="AE18" s="37">
        <v>81.209999999999994</v>
      </c>
      <c r="AF18" s="34">
        <f t="shared" si="9"/>
        <v>1617.3</v>
      </c>
      <c r="AG18" s="34">
        <f t="shared" si="10"/>
        <v>8648.9960400000018</v>
      </c>
    </row>
    <row r="19" spans="1:34" ht="20.25" customHeight="1" x14ac:dyDescent="0.25">
      <c r="A19" s="15" t="s">
        <v>27</v>
      </c>
      <c r="B19" s="16">
        <v>100</v>
      </c>
      <c r="C19" s="12">
        <f t="shared" si="11"/>
        <v>5</v>
      </c>
      <c r="D19" s="45">
        <f t="shared" si="0"/>
        <v>12067.9941</v>
      </c>
      <c r="E19" s="14">
        <f t="shared" si="1"/>
        <v>1</v>
      </c>
      <c r="F19" s="13">
        <f t="shared" si="2"/>
        <v>0</v>
      </c>
      <c r="G19" s="13"/>
      <c r="H19" s="12">
        <f t="shared" si="12"/>
        <v>4</v>
      </c>
      <c r="I19" s="41">
        <f t="shared" si="3"/>
        <v>1157.22</v>
      </c>
      <c r="J19" s="37">
        <v>21.43</v>
      </c>
      <c r="K19" s="12">
        <f t="shared" si="13"/>
        <v>7</v>
      </c>
      <c r="L19" s="43">
        <f t="shared" si="21"/>
        <v>620.14469999999994</v>
      </c>
      <c r="M19" s="37">
        <v>41.93</v>
      </c>
      <c r="N19" s="12">
        <f t="shared" si="14"/>
        <v>2</v>
      </c>
      <c r="O19" s="27">
        <f t="shared" si="4"/>
        <v>723.49199999999996</v>
      </c>
      <c r="P19" s="37">
        <v>29.7</v>
      </c>
      <c r="Q19" s="12">
        <f t="shared" si="15"/>
        <v>10</v>
      </c>
      <c r="R19" s="43">
        <f t="shared" si="16"/>
        <v>4946.1677999999993</v>
      </c>
      <c r="S19" s="37">
        <v>2954.7</v>
      </c>
      <c r="T19" s="12">
        <f t="shared" si="17"/>
        <v>9</v>
      </c>
      <c r="U19" s="41">
        <f t="shared" si="5"/>
        <v>2289.9096</v>
      </c>
      <c r="V19" s="37">
        <v>239.28</v>
      </c>
      <c r="W19" s="12">
        <f t="shared" si="18"/>
        <v>4</v>
      </c>
      <c r="X19" s="41">
        <f t="shared" si="6"/>
        <v>1557</v>
      </c>
      <c r="Y19" s="37">
        <v>519</v>
      </c>
      <c r="Z19" s="12">
        <f t="shared" si="19"/>
        <v>13</v>
      </c>
      <c r="AA19" s="26">
        <f t="shared" si="7"/>
        <v>442.47</v>
      </c>
      <c r="AB19" s="27">
        <v>147.49</v>
      </c>
      <c r="AC19" s="12">
        <f t="shared" si="20"/>
        <v>5</v>
      </c>
      <c r="AD19" s="27">
        <f t="shared" si="8"/>
        <v>331.59000000000003</v>
      </c>
      <c r="AE19" s="37">
        <v>110.53</v>
      </c>
      <c r="AF19" s="34">
        <f t="shared" si="9"/>
        <v>1157.22</v>
      </c>
      <c r="AG19" s="34">
        <f t="shared" si="10"/>
        <v>9855.6921000000002</v>
      </c>
    </row>
    <row r="20" spans="1:34" ht="16.5" customHeight="1" x14ac:dyDescent="0.25">
      <c r="A20" s="15" t="s">
        <v>48</v>
      </c>
      <c r="B20" s="16">
        <v>99.6</v>
      </c>
      <c r="C20" s="12">
        <f t="shared" si="11"/>
        <v>11</v>
      </c>
      <c r="D20" s="45">
        <f t="shared" si="0"/>
        <v>12643.535279999998</v>
      </c>
      <c r="E20" s="14">
        <f t="shared" si="1"/>
        <v>1</v>
      </c>
      <c r="F20" s="13">
        <f t="shared" si="2"/>
        <v>0</v>
      </c>
      <c r="G20" s="13"/>
      <c r="H20" s="12">
        <f t="shared" si="12"/>
        <v>12</v>
      </c>
      <c r="I20" s="41">
        <f t="shared" si="3"/>
        <v>1519.56</v>
      </c>
      <c r="J20" s="37">
        <v>28.14</v>
      </c>
      <c r="K20" s="12">
        <f t="shared" si="13"/>
        <v>8</v>
      </c>
      <c r="L20" s="43">
        <f t="shared" si="21"/>
        <v>655.78859999999997</v>
      </c>
      <c r="M20" s="37">
        <v>44.34</v>
      </c>
      <c r="N20" s="12">
        <f t="shared" si="14"/>
        <v>5</v>
      </c>
      <c r="O20" s="27">
        <f t="shared" si="4"/>
        <v>795.35399999999993</v>
      </c>
      <c r="P20" s="37">
        <v>32.65</v>
      </c>
      <c r="Q20" s="12">
        <f t="shared" si="15"/>
        <v>7</v>
      </c>
      <c r="R20" s="43">
        <f t="shared" si="16"/>
        <v>4795.1227799999997</v>
      </c>
      <c r="S20" s="37">
        <v>2864.47</v>
      </c>
      <c r="T20" s="12">
        <f t="shared" si="17"/>
        <v>8</v>
      </c>
      <c r="U20" s="41">
        <f t="shared" si="5"/>
        <v>2287.8998999999999</v>
      </c>
      <c r="V20" s="37">
        <v>239.07</v>
      </c>
      <c r="W20" s="12">
        <f t="shared" si="18"/>
        <v>13</v>
      </c>
      <c r="X20" s="41">
        <f t="shared" si="6"/>
        <v>1848</v>
      </c>
      <c r="Y20" s="37">
        <v>616</v>
      </c>
      <c r="Z20" s="12">
        <f t="shared" si="19"/>
        <v>14</v>
      </c>
      <c r="AA20" s="26">
        <f t="shared" si="7"/>
        <v>456.93</v>
      </c>
      <c r="AB20" s="27">
        <v>152.31</v>
      </c>
      <c r="AC20" s="12">
        <f t="shared" si="20"/>
        <v>3</v>
      </c>
      <c r="AD20" s="40">
        <f t="shared" si="8"/>
        <v>284.88</v>
      </c>
      <c r="AE20" s="40">
        <v>94.96</v>
      </c>
      <c r="AF20" s="34">
        <f t="shared" si="9"/>
        <v>1519.56</v>
      </c>
      <c r="AG20" s="34">
        <f t="shared" si="10"/>
        <v>10043.741279999998</v>
      </c>
    </row>
    <row r="21" spans="1:34" ht="21.75" customHeight="1" x14ac:dyDescent="0.25">
      <c r="A21" s="15" t="s">
        <v>50</v>
      </c>
      <c r="B21" s="16">
        <v>100</v>
      </c>
      <c r="C21" s="12">
        <f t="shared" si="11"/>
        <v>3</v>
      </c>
      <c r="D21" s="45">
        <f t="shared" si="0"/>
        <v>10948.819680000001</v>
      </c>
      <c r="E21" s="14">
        <f t="shared" si="1"/>
        <v>1</v>
      </c>
      <c r="F21" s="13">
        <f t="shared" si="2"/>
        <v>0</v>
      </c>
      <c r="G21" s="13"/>
      <c r="H21" s="12">
        <f t="shared" si="12"/>
        <v>1</v>
      </c>
      <c r="I21" s="41">
        <f t="shared" si="3"/>
        <v>847.26</v>
      </c>
      <c r="J21" s="37">
        <v>15.69</v>
      </c>
      <c r="K21" s="12">
        <f t="shared" si="13"/>
        <v>6</v>
      </c>
      <c r="L21" s="43">
        <f t="shared" si="21"/>
        <v>575.47889999999995</v>
      </c>
      <c r="M21" s="37">
        <v>38.909999999999997</v>
      </c>
      <c r="N21" s="12">
        <f t="shared" si="14"/>
        <v>1</v>
      </c>
      <c r="O21" s="27">
        <f t="shared" si="4"/>
        <v>610.21799999999996</v>
      </c>
      <c r="P21" s="37">
        <v>25.05</v>
      </c>
      <c r="Q21" s="12">
        <f t="shared" si="15"/>
        <v>6</v>
      </c>
      <c r="R21" s="43">
        <f t="shared" si="16"/>
        <v>4745.0701799999997</v>
      </c>
      <c r="S21" s="37">
        <v>2834.57</v>
      </c>
      <c r="T21" s="12">
        <f t="shared" si="17"/>
        <v>2</v>
      </c>
      <c r="U21" s="41">
        <f t="shared" si="5"/>
        <v>1848.7326</v>
      </c>
      <c r="V21" s="37">
        <v>193.18</v>
      </c>
      <c r="W21" s="12">
        <f t="shared" si="18"/>
        <v>5</v>
      </c>
      <c r="X21" s="41">
        <f t="shared" si="6"/>
        <v>1602</v>
      </c>
      <c r="Y21" s="37">
        <v>534</v>
      </c>
      <c r="Z21" s="12">
        <f t="shared" si="19"/>
        <v>10</v>
      </c>
      <c r="AA21" s="26">
        <f t="shared" si="7"/>
        <v>385.20000000000005</v>
      </c>
      <c r="AB21" s="27">
        <v>128.4</v>
      </c>
      <c r="AC21" s="12">
        <f t="shared" si="20"/>
        <v>6</v>
      </c>
      <c r="AD21" s="40">
        <f t="shared" si="8"/>
        <v>334.86</v>
      </c>
      <c r="AE21" s="40">
        <v>111.62</v>
      </c>
      <c r="AF21" s="34">
        <f t="shared" si="9"/>
        <v>847.26</v>
      </c>
      <c r="AG21" s="34">
        <f t="shared" si="10"/>
        <v>9156.481679999999</v>
      </c>
    </row>
    <row r="22" spans="1:34" ht="19.5" customHeight="1" x14ac:dyDescent="0.25">
      <c r="A22" s="15" t="s">
        <v>30</v>
      </c>
      <c r="B22" s="16">
        <v>100</v>
      </c>
      <c r="C22" s="12">
        <f t="shared" si="11"/>
        <v>6</v>
      </c>
      <c r="D22" s="45">
        <f t="shared" si="0"/>
        <v>12087.348000000002</v>
      </c>
      <c r="E22" s="14">
        <f t="shared" si="1"/>
        <v>1</v>
      </c>
      <c r="F22" s="13">
        <f t="shared" si="2"/>
        <v>0</v>
      </c>
      <c r="G22" s="13"/>
      <c r="H22" s="12">
        <f t="shared" si="12"/>
        <v>9</v>
      </c>
      <c r="I22" s="41">
        <f t="shared" si="3"/>
        <v>1484.4599999999998</v>
      </c>
      <c r="J22" s="37">
        <v>27.49</v>
      </c>
      <c r="K22" s="12">
        <f t="shared" si="13"/>
        <v>3</v>
      </c>
      <c r="L22" s="43">
        <f t="shared" si="21"/>
        <v>523.71389999999997</v>
      </c>
      <c r="M22" s="37">
        <v>35.409999999999997</v>
      </c>
      <c r="N22" s="12">
        <f t="shared" si="14"/>
        <v>4</v>
      </c>
      <c r="O22" s="27">
        <f t="shared" si="4"/>
        <v>770.99399999999991</v>
      </c>
      <c r="P22" s="37">
        <v>31.65</v>
      </c>
      <c r="Q22" s="12">
        <f t="shared" si="15"/>
        <v>5</v>
      </c>
      <c r="R22" s="43">
        <f t="shared" si="16"/>
        <v>4668.0326999999997</v>
      </c>
      <c r="S22" s="37">
        <v>2788.55</v>
      </c>
      <c r="T22" s="12">
        <f t="shared" si="17"/>
        <v>7</v>
      </c>
      <c r="U22" s="41">
        <f t="shared" si="5"/>
        <v>2266.3674000000001</v>
      </c>
      <c r="V22" s="37">
        <v>236.82</v>
      </c>
      <c r="W22" s="12">
        <f t="shared" si="18"/>
        <v>9</v>
      </c>
      <c r="X22" s="41">
        <f t="shared" si="6"/>
        <v>1665</v>
      </c>
      <c r="Y22" s="37">
        <v>555</v>
      </c>
      <c r="Z22" s="12">
        <f t="shared" si="19"/>
        <v>6</v>
      </c>
      <c r="AA22" s="26">
        <f t="shared" si="7"/>
        <v>318.24</v>
      </c>
      <c r="AB22" s="27">
        <v>106.08</v>
      </c>
      <c r="AC22" s="12">
        <f t="shared" si="20"/>
        <v>9</v>
      </c>
      <c r="AD22" s="27">
        <f t="shared" ref="AD22" si="22">AE22*3</f>
        <v>390.54</v>
      </c>
      <c r="AE22" s="37">
        <v>130.18</v>
      </c>
      <c r="AF22" s="34">
        <f t="shared" si="9"/>
        <v>1484.4599999999998</v>
      </c>
      <c r="AG22" s="34">
        <f t="shared" si="10"/>
        <v>9441.3540000000012</v>
      </c>
    </row>
    <row r="23" spans="1:34" x14ac:dyDescent="0.25">
      <c r="A23" s="22"/>
      <c r="B23" s="22"/>
      <c r="C23" s="22"/>
      <c r="D23" s="23"/>
      <c r="E23" s="23"/>
      <c r="F23" s="23"/>
      <c r="G23" s="23"/>
      <c r="H23" s="36"/>
      <c r="I23" s="36"/>
      <c r="J23" s="36" t="s">
        <v>1</v>
      </c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3"/>
      <c r="AG23" s="33"/>
    </row>
    <row r="24" spans="1:34" ht="16.5" customHeight="1" x14ac:dyDescent="0.25">
      <c r="B24" s="85" t="s">
        <v>46</v>
      </c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</row>
    <row r="25" spans="1:34" x14ac:dyDescent="0.25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</row>
    <row r="26" spans="1:34" ht="16.5" customHeight="1" x14ac:dyDescent="0.25">
      <c r="B26" s="86" t="s">
        <v>37</v>
      </c>
      <c r="C26" s="86"/>
      <c r="D26" s="86"/>
      <c r="E26" s="86"/>
      <c r="F26" s="86"/>
      <c r="G26" s="86"/>
      <c r="H26" s="86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</row>
    <row r="27" spans="1:34" ht="16.5" customHeight="1" x14ac:dyDescent="0.25">
      <c r="B27" s="86" t="s">
        <v>38</v>
      </c>
      <c r="C27" s="86"/>
      <c r="D27" s="86"/>
      <c r="E27" s="86"/>
      <c r="F27" s="86"/>
      <c r="G27" s="86"/>
      <c r="H27" s="86"/>
      <c r="I27" s="49"/>
      <c r="J27" s="49"/>
      <c r="K27" s="49"/>
      <c r="L27" s="49" t="s">
        <v>39</v>
      </c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</row>
    <row r="28" spans="1:34" ht="22.5" customHeight="1" x14ac:dyDescent="0.25">
      <c r="A28" s="49"/>
      <c r="B28" s="49"/>
      <c r="C28" s="84" t="s">
        <v>49</v>
      </c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</row>
    <row r="29" spans="1:34" ht="22.5" customHeight="1" x14ac:dyDescent="0.25">
      <c r="A29" s="51"/>
      <c r="B29" s="51"/>
      <c r="C29" s="84" t="s">
        <v>51</v>
      </c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</row>
    <row r="30" spans="1:34" ht="22.5" customHeight="1" x14ac:dyDescent="0.25">
      <c r="A30" s="51"/>
      <c r="B30" s="51"/>
      <c r="C30" s="51"/>
      <c r="D30" s="51"/>
      <c r="E30" s="51"/>
      <c r="F30" s="51"/>
      <c r="G30" s="51"/>
      <c r="H30" s="51"/>
      <c r="I30" s="51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</row>
    <row r="31" spans="1:34" x14ac:dyDescent="0.25">
      <c r="A31" s="24" t="s">
        <v>40</v>
      </c>
      <c r="D31" s="24">
        <v>4.93</v>
      </c>
    </row>
    <row r="32" spans="1:34" x14ac:dyDescent="0.25">
      <c r="A32" s="24" t="s">
        <v>41</v>
      </c>
      <c r="D32" s="24">
        <v>3.19</v>
      </c>
    </row>
    <row r="33" spans="1:4" x14ac:dyDescent="0.25">
      <c r="A33" s="24" t="s">
        <v>42</v>
      </c>
      <c r="D33" s="24">
        <v>8.1199999999999992</v>
      </c>
    </row>
    <row r="34" spans="1:4" x14ac:dyDescent="0.25">
      <c r="A34" s="24" t="s">
        <v>43</v>
      </c>
      <c r="D34" s="24" t="s">
        <v>44</v>
      </c>
    </row>
  </sheetData>
  <mergeCells count="46">
    <mergeCell ref="AE7:AE8"/>
    <mergeCell ref="B24:P24"/>
    <mergeCell ref="B26:H26"/>
    <mergeCell ref="B27:H27"/>
    <mergeCell ref="C28:P28"/>
    <mergeCell ref="AC7:AC8"/>
    <mergeCell ref="AD7:AD8"/>
    <mergeCell ref="R7:R8"/>
    <mergeCell ref="L7:L8"/>
    <mergeCell ref="AB7:AB8"/>
    <mergeCell ref="S7:S8"/>
    <mergeCell ref="T7:T8"/>
    <mergeCell ref="U7:U8"/>
    <mergeCell ref="V7:V8"/>
    <mergeCell ref="W7:W8"/>
    <mergeCell ref="X7:X8"/>
    <mergeCell ref="K7:K8"/>
    <mergeCell ref="C29:P29"/>
    <mergeCell ref="Y7:Y8"/>
    <mergeCell ref="Z7:Z8"/>
    <mergeCell ref="AA7:AA8"/>
    <mergeCell ref="M7:M8"/>
    <mergeCell ref="N7:N8"/>
    <mergeCell ref="O7:O8"/>
    <mergeCell ref="P7:P8"/>
    <mergeCell ref="Q7:Q8"/>
    <mergeCell ref="AC5:AE6"/>
    <mergeCell ref="B1:P1"/>
    <mergeCell ref="AB1:AE1"/>
    <mergeCell ref="B2:Q2"/>
    <mergeCell ref="B3:P3"/>
    <mergeCell ref="K5:M6"/>
    <mergeCell ref="N5:P6"/>
    <mergeCell ref="Q5:S6"/>
    <mergeCell ref="T5:V6"/>
    <mergeCell ref="W5:Y6"/>
    <mergeCell ref="Z5:AB6"/>
    <mergeCell ref="E6:G6"/>
    <mergeCell ref="A5:A8"/>
    <mergeCell ref="C5:C8"/>
    <mergeCell ref="D5:D8"/>
    <mergeCell ref="E5:G5"/>
    <mergeCell ref="H5:J6"/>
    <mergeCell ref="H7:H8"/>
    <mergeCell ref="I7:I8"/>
    <mergeCell ref="J7:J8"/>
  </mergeCells>
  <pageMargins left="0.23622047244094491" right="0.23622047244094491" top="0.74803149606299213" bottom="0.74803149606299213" header="0.31496062992125984" footer="0.31496062992125984"/>
  <pageSetup paperSize="9" scale="38" fitToHeight="0" orientation="landscape" r:id="rId1"/>
  <headerFooter alignWithMargins="0">
    <oddHeader xml:space="preserve">&amp;C&amp;P
</oddHeader>
  </headerFooter>
  <colBreaks count="1" manualBreakCount="1">
    <brk id="16" max="29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"/>
  <sheetViews>
    <sheetView tabSelected="1" view="pageBreakPreview" zoomScale="75" zoomScaleNormal="75" zoomScaleSheetLayoutView="75" zoomScalePageLayoutView="75" workbookViewId="0">
      <pane xSplit="1" ySplit="10" topLeftCell="B11" activePane="bottomRight" state="frozen"/>
      <selection activeCell="Q10" sqref="Q10"/>
      <selection pane="topRight" activeCell="Q10" sqref="Q10"/>
      <selection pane="bottomLeft" activeCell="Q10" sqref="Q10"/>
      <selection pane="bottomRight" activeCell="I19" sqref="I19"/>
    </sheetView>
  </sheetViews>
  <sheetFormatPr defaultRowHeight="16.5" x14ac:dyDescent="0.25"/>
  <cols>
    <col min="1" max="1" width="32.42578125" style="24" customWidth="1"/>
    <col min="2" max="2" width="12.5703125" style="24" customWidth="1"/>
    <col min="3" max="3" width="18.5703125" style="24" customWidth="1"/>
    <col min="4" max="6" width="14" style="24" hidden="1" customWidth="1"/>
    <col min="7" max="7" width="14" style="24" customWidth="1"/>
    <col min="8" max="8" width="17.42578125" style="24" customWidth="1"/>
    <col min="9" max="10" width="13.7109375" style="24" customWidth="1"/>
  </cols>
  <sheetData>
    <row r="1" spans="1:10" x14ac:dyDescent="0.25">
      <c r="H1" s="87" t="s">
        <v>66</v>
      </c>
      <c r="I1" s="88"/>
      <c r="J1" s="88"/>
    </row>
    <row r="3" spans="1:10" ht="33" customHeight="1" x14ac:dyDescent="0.2">
      <c r="A3" s="89" t="s">
        <v>52</v>
      </c>
      <c r="B3" s="90"/>
      <c r="C3" s="90"/>
      <c r="D3" s="90"/>
      <c r="E3" s="90"/>
      <c r="F3" s="90"/>
      <c r="G3" s="90"/>
      <c r="H3" s="90"/>
      <c r="I3" s="90"/>
      <c r="J3" s="90"/>
    </row>
    <row r="4" spans="1:10" ht="40.5" customHeight="1" x14ac:dyDescent="0.2">
      <c r="A4" s="72" t="s">
        <v>69</v>
      </c>
      <c r="B4" s="90"/>
      <c r="C4" s="90"/>
      <c r="D4" s="90"/>
      <c r="E4" s="90"/>
      <c r="F4" s="90"/>
      <c r="G4" s="90"/>
      <c r="H4" s="90"/>
      <c r="I4" s="90"/>
      <c r="J4" s="90"/>
    </row>
    <row r="5" spans="1:10" ht="63" customHeight="1" x14ac:dyDescent="0.2">
      <c r="A5" s="74" t="s">
        <v>70</v>
      </c>
      <c r="B5" s="91"/>
      <c r="C5" s="91"/>
      <c r="D5" s="91"/>
      <c r="E5" s="91"/>
      <c r="F5" s="91"/>
      <c r="G5" s="91"/>
      <c r="H5" s="91"/>
      <c r="I5" s="91"/>
      <c r="J5" s="91"/>
    </row>
    <row r="6" spans="1:10" x14ac:dyDescent="0.25">
      <c r="A6" s="49" t="s">
        <v>2</v>
      </c>
      <c r="B6" s="49"/>
      <c r="C6" s="49"/>
      <c r="D6" s="49"/>
      <c r="E6" s="49"/>
      <c r="F6" s="49"/>
      <c r="G6" s="49"/>
      <c r="H6" s="49"/>
      <c r="I6" s="49"/>
      <c r="J6" s="49"/>
    </row>
    <row r="7" spans="1:10" ht="16.5" customHeight="1" x14ac:dyDescent="0.25">
      <c r="A7" s="92" t="s">
        <v>57</v>
      </c>
      <c r="B7" s="56" t="s">
        <v>5</v>
      </c>
      <c r="C7" s="56" t="s">
        <v>54</v>
      </c>
      <c r="D7" s="60" t="s">
        <v>6</v>
      </c>
      <c r="E7" s="61"/>
      <c r="F7" s="62"/>
      <c r="G7" s="66" t="s">
        <v>53</v>
      </c>
      <c r="H7" s="67"/>
      <c r="I7" s="95" t="s">
        <v>64</v>
      </c>
      <c r="J7" s="96"/>
    </row>
    <row r="8" spans="1:10" ht="33" customHeight="1" x14ac:dyDescent="0.25">
      <c r="A8" s="93"/>
      <c r="B8" s="57"/>
      <c r="C8" s="58"/>
      <c r="D8" s="80" t="s">
        <v>13</v>
      </c>
      <c r="E8" s="81"/>
      <c r="F8" s="82"/>
      <c r="G8" s="76"/>
      <c r="H8" s="77"/>
      <c r="I8" s="97"/>
      <c r="J8" s="98"/>
    </row>
    <row r="9" spans="1:10" ht="28.5" customHeight="1" x14ac:dyDescent="0.25">
      <c r="A9" s="93"/>
      <c r="B9" s="57"/>
      <c r="C9" s="58"/>
      <c r="D9" s="8" t="s">
        <v>15</v>
      </c>
      <c r="E9" s="7" t="s">
        <v>16</v>
      </c>
      <c r="F9" s="7" t="s">
        <v>17</v>
      </c>
      <c r="G9" s="46" t="s">
        <v>15</v>
      </c>
      <c r="H9" s="46" t="s">
        <v>16</v>
      </c>
      <c r="I9" s="46" t="s">
        <v>15</v>
      </c>
      <c r="J9" s="46" t="s">
        <v>16</v>
      </c>
    </row>
    <row r="10" spans="1:10" ht="2.25" customHeight="1" x14ac:dyDescent="0.25">
      <c r="A10" s="94"/>
      <c r="B10" s="55"/>
      <c r="C10" s="59"/>
      <c r="D10" s="6"/>
      <c r="E10" s="6"/>
      <c r="F10" s="6" t="s">
        <v>22</v>
      </c>
      <c r="G10" s="32"/>
      <c r="H10" s="32"/>
      <c r="I10" s="32"/>
      <c r="J10" s="32"/>
    </row>
    <row r="11" spans="1:10" s="21" customFormat="1" ht="22.5" customHeight="1" x14ac:dyDescent="0.25">
      <c r="A11" s="17" t="s">
        <v>33</v>
      </c>
      <c r="B11" s="19">
        <f>RANK(C11,C$11:C$24,1)</f>
        <v>14</v>
      </c>
      <c r="C11" s="20">
        <f t="shared" ref="C11:C24" si="0">J11/H11*100</f>
        <v>10.358684941665018</v>
      </c>
      <c r="D11" s="14">
        <f t="shared" ref="D11:D24" si="1">RANK(E11,E$19:E$25,1)</f>
        <v>1</v>
      </c>
      <c r="E11" s="20">
        <f t="shared" ref="E11:E24" si="2">54*F11</f>
        <v>0</v>
      </c>
      <c r="F11" s="20"/>
      <c r="G11" s="47">
        <f>RANK(H11,H$11:H$24,1)</f>
        <v>2</v>
      </c>
      <c r="H11" s="42">
        <v>40456</v>
      </c>
      <c r="I11" s="48">
        <f>RANK(J11,J$11:J$24,1)</f>
        <v>10</v>
      </c>
      <c r="J11" s="44">
        <f>'июль 2025'!D9/3</f>
        <v>4190.7095799999997</v>
      </c>
    </row>
    <row r="12" spans="1:10" ht="21.75" customHeight="1" x14ac:dyDescent="0.25">
      <c r="A12" s="15" t="s">
        <v>31</v>
      </c>
      <c r="B12" s="12">
        <f t="shared" ref="B12:B24" si="3">RANK(C12,C$11:C$24,1)</f>
        <v>12</v>
      </c>
      <c r="C12" s="13">
        <f t="shared" si="0"/>
        <v>8.8391166022208001</v>
      </c>
      <c r="D12" s="14">
        <f t="shared" si="1"/>
        <v>1</v>
      </c>
      <c r="E12" s="13">
        <f t="shared" si="2"/>
        <v>0</v>
      </c>
      <c r="F12" s="13"/>
      <c r="G12" s="25">
        <f t="shared" ref="G12:G24" si="4">RANK(H12,H$11:H$24,1)</f>
        <v>9</v>
      </c>
      <c r="H12" s="41">
        <v>48361</v>
      </c>
      <c r="I12" s="28">
        <f t="shared" ref="I12:I24" si="5">RANK(J12,J$11:J$24,1)</f>
        <v>12</v>
      </c>
      <c r="J12" s="43">
        <f>'июль 2025'!D10/3</f>
        <v>4274.6851800000004</v>
      </c>
    </row>
    <row r="13" spans="1:10" ht="20.25" customHeight="1" x14ac:dyDescent="0.25">
      <c r="A13" s="15" t="s">
        <v>32</v>
      </c>
      <c r="B13" s="12">
        <f t="shared" si="3"/>
        <v>13</v>
      </c>
      <c r="C13" s="13">
        <f t="shared" si="0"/>
        <v>9.1776618530674074</v>
      </c>
      <c r="D13" s="14">
        <f t="shared" si="1"/>
        <v>1</v>
      </c>
      <c r="E13" s="13">
        <f t="shared" si="2"/>
        <v>0</v>
      </c>
      <c r="F13" s="13"/>
      <c r="G13" s="25">
        <f t="shared" si="4"/>
        <v>1</v>
      </c>
      <c r="H13" s="41">
        <v>39610</v>
      </c>
      <c r="I13" s="28">
        <f t="shared" si="5"/>
        <v>1</v>
      </c>
      <c r="J13" s="43">
        <f>'июль 2025'!D11/3</f>
        <v>3635.2718600000003</v>
      </c>
    </row>
    <row r="14" spans="1:10" ht="18.75" customHeight="1" x14ac:dyDescent="0.25">
      <c r="A14" s="15" t="s">
        <v>34</v>
      </c>
      <c r="B14" s="12">
        <f t="shared" si="3"/>
        <v>1</v>
      </c>
      <c r="C14" s="13">
        <f t="shared" si="0"/>
        <v>5.8896740141671504</v>
      </c>
      <c r="D14" s="14">
        <f t="shared" si="1"/>
        <v>1</v>
      </c>
      <c r="E14" s="13">
        <f t="shared" si="2"/>
        <v>0</v>
      </c>
      <c r="F14" s="13"/>
      <c r="G14" s="25">
        <f t="shared" si="4"/>
        <v>14</v>
      </c>
      <c r="H14" s="41">
        <v>70727</v>
      </c>
      <c r="I14" s="28">
        <f t="shared" si="5"/>
        <v>8</v>
      </c>
      <c r="J14" s="43">
        <f>'июль 2025'!D12/3</f>
        <v>4165.5897400000003</v>
      </c>
    </row>
    <row r="15" spans="1:10" ht="23.25" customHeight="1" x14ac:dyDescent="0.25">
      <c r="A15" s="15" t="s">
        <v>35</v>
      </c>
      <c r="B15" s="12">
        <f t="shared" si="3"/>
        <v>5</v>
      </c>
      <c r="C15" s="13">
        <f t="shared" si="0"/>
        <v>7.7594439663167254</v>
      </c>
      <c r="D15" s="14">
        <f t="shared" si="1"/>
        <v>1</v>
      </c>
      <c r="E15" s="13">
        <f t="shared" si="2"/>
        <v>0</v>
      </c>
      <c r="F15" s="13"/>
      <c r="G15" s="25">
        <f t="shared" si="4"/>
        <v>10</v>
      </c>
      <c r="H15" s="41">
        <v>53914</v>
      </c>
      <c r="I15" s="28">
        <f t="shared" si="5"/>
        <v>9</v>
      </c>
      <c r="J15" s="43">
        <f>'июль 2025'!D13/3</f>
        <v>4183.4266199999993</v>
      </c>
    </row>
    <row r="16" spans="1:10" ht="21.75" customHeight="1" x14ac:dyDescent="0.25">
      <c r="A16" s="15" t="s">
        <v>36</v>
      </c>
      <c r="B16" s="12">
        <f t="shared" si="3"/>
        <v>8</v>
      </c>
      <c r="C16" s="13">
        <f t="shared" si="0"/>
        <v>8.4348848909187861</v>
      </c>
      <c r="D16" s="14">
        <f t="shared" si="1"/>
        <v>1</v>
      </c>
      <c r="E16" s="13">
        <f t="shared" si="2"/>
        <v>0</v>
      </c>
      <c r="F16" s="13"/>
      <c r="G16" s="25">
        <f t="shared" si="4"/>
        <v>4</v>
      </c>
      <c r="H16" s="41">
        <v>43133</v>
      </c>
      <c r="I16" s="28">
        <f t="shared" si="5"/>
        <v>2</v>
      </c>
      <c r="J16" s="43">
        <f>'июль 2025'!D14/3</f>
        <v>3638.2189000000003</v>
      </c>
    </row>
    <row r="17" spans="1:11" ht="21.75" customHeight="1" x14ac:dyDescent="0.25">
      <c r="A17" s="15" t="s">
        <v>28</v>
      </c>
      <c r="B17" s="12">
        <f t="shared" si="3"/>
        <v>4</v>
      </c>
      <c r="C17" s="13">
        <f t="shared" si="0"/>
        <v>7.714005008614107</v>
      </c>
      <c r="D17" s="14">
        <f t="shared" si="1"/>
        <v>1</v>
      </c>
      <c r="E17" s="13">
        <f t="shared" si="2"/>
        <v>0</v>
      </c>
      <c r="F17" s="13"/>
      <c r="G17" s="25">
        <f t="shared" si="4"/>
        <v>12</v>
      </c>
      <c r="H17" s="41">
        <v>56303</v>
      </c>
      <c r="I17" s="28">
        <f t="shared" si="5"/>
        <v>13</v>
      </c>
      <c r="J17" s="43">
        <f>'июль 2025'!D15/3</f>
        <v>4343.2162400000007</v>
      </c>
    </row>
    <row r="18" spans="1:11" ht="19.5" customHeight="1" x14ac:dyDescent="0.25">
      <c r="A18" s="15" t="s">
        <v>24</v>
      </c>
      <c r="B18" s="12">
        <f t="shared" si="3"/>
        <v>9</v>
      </c>
      <c r="C18" s="13">
        <f t="shared" si="0"/>
        <v>8.5327075195007787</v>
      </c>
      <c r="D18" s="14">
        <f t="shared" si="1"/>
        <v>1</v>
      </c>
      <c r="E18" s="13">
        <f t="shared" si="2"/>
        <v>0</v>
      </c>
      <c r="F18" s="13"/>
      <c r="G18" s="25">
        <f t="shared" si="4"/>
        <v>8</v>
      </c>
      <c r="H18" s="41">
        <v>48075</v>
      </c>
      <c r="I18" s="28">
        <f t="shared" si="5"/>
        <v>7</v>
      </c>
      <c r="J18" s="43">
        <f>'июль 2025'!D16/3</f>
        <v>4102.0991399999994</v>
      </c>
    </row>
    <row r="19" spans="1:11" ht="20.25" customHeight="1" x14ac:dyDescent="0.25">
      <c r="A19" s="10" t="s">
        <v>23</v>
      </c>
      <c r="B19" s="12">
        <f t="shared" si="3"/>
        <v>2</v>
      </c>
      <c r="C19" s="13">
        <f t="shared" si="0"/>
        <v>6.8319738194596953</v>
      </c>
      <c r="D19" s="14">
        <f t="shared" si="1"/>
        <v>1</v>
      </c>
      <c r="E19" s="13">
        <f t="shared" si="2"/>
        <v>0</v>
      </c>
      <c r="F19" s="13"/>
      <c r="G19" s="25">
        <f t="shared" si="4"/>
        <v>13</v>
      </c>
      <c r="H19" s="41">
        <v>68295</v>
      </c>
      <c r="I19" s="28">
        <f t="shared" si="5"/>
        <v>14</v>
      </c>
      <c r="J19" s="43">
        <f>'июль 2025'!D17/3</f>
        <v>4665.8965199999993</v>
      </c>
    </row>
    <row r="20" spans="1:11" ht="19.5" customHeight="1" x14ac:dyDescent="0.25">
      <c r="A20" s="15" t="s">
        <v>26</v>
      </c>
      <c r="B20" s="12">
        <f t="shared" si="3"/>
        <v>6</v>
      </c>
      <c r="C20" s="13">
        <f t="shared" si="0"/>
        <v>8.2543282919504719</v>
      </c>
      <c r="D20" s="14">
        <f t="shared" si="1"/>
        <v>1</v>
      </c>
      <c r="E20" s="13">
        <f t="shared" si="2"/>
        <v>0</v>
      </c>
      <c r="F20" s="13"/>
      <c r="G20" s="25">
        <f t="shared" si="4"/>
        <v>5</v>
      </c>
      <c r="H20" s="41">
        <v>45953</v>
      </c>
      <c r="I20" s="28">
        <f t="shared" si="5"/>
        <v>4</v>
      </c>
      <c r="J20" s="43">
        <f>'июль 2025'!D18/3</f>
        <v>3793.11148</v>
      </c>
    </row>
    <row r="21" spans="1:11" ht="20.25" customHeight="1" x14ac:dyDescent="0.25">
      <c r="A21" s="15" t="s">
        <v>27</v>
      </c>
      <c r="B21" s="12">
        <f t="shared" si="3"/>
        <v>10</v>
      </c>
      <c r="C21" s="13">
        <f t="shared" si="0"/>
        <v>8.6061030764622828</v>
      </c>
      <c r="D21" s="14">
        <f t="shared" si="1"/>
        <v>1</v>
      </c>
      <c r="E21" s="13">
        <f t="shared" si="2"/>
        <v>0</v>
      </c>
      <c r="F21" s="13"/>
      <c r="G21" s="25">
        <f t="shared" si="4"/>
        <v>6</v>
      </c>
      <c r="H21" s="41">
        <v>46742</v>
      </c>
      <c r="I21" s="28">
        <f t="shared" si="5"/>
        <v>5</v>
      </c>
      <c r="J21" s="43">
        <f>'июль 2025'!D19/3</f>
        <v>4022.6646999999998</v>
      </c>
    </row>
    <row r="22" spans="1:11" ht="16.5" customHeight="1" x14ac:dyDescent="0.25">
      <c r="A22" s="15" t="s">
        <v>25</v>
      </c>
      <c r="B22" s="12">
        <f t="shared" si="3"/>
        <v>3</v>
      </c>
      <c r="C22" s="13">
        <f t="shared" si="0"/>
        <v>7.5496413012324428</v>
      </c>
      <c r="D22" s="14">
        <f t="shared" si="1"/>
        <v>1</v>
      </c>
      <c r="E22" s="13">
        <f t="shared" si="2"/>
        <v>0</v>
      </c>
      <c r="F22" s="13"/>
      <c r="G22" s="25">
        <f t="shared" si="4"/>
        <v>11</v>
      </c>
      <c r="H22" s="41">
        <v>55824</v>
      </c>
      <c r="I22" s="28">
        <f t="shared" si="5"/>
        <v>11</v>
      </c>
      <c r="J22" s="43">
        <f>'июль 2025'!D20/3</f>
        <v>4214.5117599999994</v>
      </c>
    </row>
    <row r="23" spans="1:11" ht="21.75" customHeight="1" x14ac:dyDescent="0.25">
      <c r="A23" s="15" t="s">
        <v>29</v>
      </c>
      <c r="B23" s="12">
        <f t="shared" si="3"/>
        <v>11</v>
      </c>
      <c r="C23" s="13">
        <f t="shared" si="0"/>
        <v>8.7625607683073223</v>
      </c>
      <c r="D23" s="14">
        <f t="shared" si="1"/>
        <v>1</v>
      </c>
      <c r="E23" s="13">
        <f t="shared" si="2"/>
        <v>0</v>
      </c>
      <c r="F23" s="13"/>
      <c r="G23" s="25">
        <f t="shared" si="4"/>
        <v>3</v>
      </c>
      <c r="H23" s="41">
        <v>41650</v>
      </c>
      <c r="I23" s="28">
        <f t="shared" si="5"/>
        <v>3</v>
      </c>
      <c r="J23" s="43">
        <f>'июль 2025'!D21/3</f>
        <v>3649.6065600000002</v>
      </c>
    </row>
    <row r="24" spans="1:11" ht="19.5" customHeight="1" x14ac:dyDescent="0.25">
      <c r="A24" s="15" t="s">
        <v>30</v>
      </c>
      <c r="B24" s="12">
        <f t="shared" si="3"/>
        <v>7</v>
      </c>
      <c r="C24" s="13">
        <f t="shared" si="0"/>
        <v>8.4206570807557277</v>
      </c>
      <c r="D24" s="14">
        <f t="shared" si="1"/>
        <v>1</v>
      </c>
      <c r="E24" s="13">
        <f t="shared" si="2"/>
        <v>0</v>
      </c>
      <c r="F24" s="13"/>
      <c r="G24" s="25">
        <f t="shared" si="4"/>
        <v>7</v>
      </c>
      <c r="H24" s="41">
        <v>47848</v>
      </c>
      <c r="I24" s="28">
        <f t="shared" si="5"/>
        <v>6</v>
      </c>
      <c r="J24" s="43">
        <f>'июль 2025'!D22/3</f>
        <v>4029.1160000000004</v>
      </c>
    </row>
    <row r="26" spans="1:11" ht="16.5" customHeight="1" x14ac:dyDescent="0.25">
      <c r="B26" s="99" t="s">
        <v>55</v>
      </c>
      <c r="C26" s="99"/>
      <c r="D26" s="99"/>
      <c r="E26" s="99"/>
      <c r="F26" s="99"/>
      <c r="G26" s="99"/>
      <c r="H26" s="99"/>
      <c r="I26" s="99"/>
      <c r="J26" s="99"/>
      <c r="K26" s="49"/>
    </row>
    <row r="27" spans="1:11" x14ac:dyDescent="0.25">
      <c r="A27" s="49"/>
      <c r="B27" s="99" t="s">
        <v>56</v>
      </c>
      <c r="C27" s="100"/>
      <c r="D27" s="100"/>
      <c r="E27" s="100"/>
      <c r="F27" s="100"/>
      <c r="G27" s="100"/>
      <c r="H27" s="100"/>
      <c r="I27" s="100"/>
      <c r="J27" s="100"/>
    </row>
    <row r="28" spans="1:11" ht="16.5" customHeight="1" x14ac:dyDescent="0.25">
      <c r="B28" s="99"/>
      <c r="C28" s="99"/>
      <c r="D28" s="99"/>
      <c r="E28" s="99"/>
      <c r="F28" s="99"/>
      <c r="G28" s="99"/>
      <c r="H28" s="52"/>
      <c r="I28" s="52"/>
      <c r="J28" s="52"/>
    </row>
    <row r="29" spans="1:11" ht="16.5" customHeight="1" x14ac:dyDescent="0.25">
      <c r="B29" s="86"/>
      <c r="C29" s="86"/>
      <c r="D29" s="86"/>
      <c r="E29" s="86"/>
      <c r="F29" s="86"/>
      <c r="G29" s="86"/>
      <c r="H29" s="49"/>
      <c r="I29" s="49"/>
      <c r="J29" s="49"/>
    </row>
    <row r="30" spans="1:11" ht="22.5" customHeight="1" x14ac:dyDescent="0.25">
      <c r="A30" s="49"/>
      <c r="B30" s="84"/>
      <c r="C30" s="73"/>
      <c r="D30" s="73"/>
      <c r="E30" s="73"/>
      <c r="F30" s="73"/>
      <c r="G30" s="73"/>
      <c r="H30" s="73"/>
      <c r="I30" s="73"/>
      <c r="J30" s="73"/>
    </row>
    <row r="31" spans="1:11" ht="22.5" customHeight="1" x14ac:dyDescent="0.25">
      <c r="A31" s="51"/>
      <c r="B31" s="84"/>
      <c r="C31" s="73"/>
      <c r="D31" s="73"/>
      <c r="E31" s="73"/>
      <c r="F31" s="73"/>
      <c r="G31" s="73"/>
      <c r="H31" s="73"/>
      <c r="I31" s="73"/>
      <c r="J31" s="73"/>
    </row>
    <row r="32" spans="1:11" ht="22.5" customHeight="1" x14ac:dyDescent="0.25">
      <c r="A32" s="51"/>
      <c r="B32" s="51"/>
      <c r="C32" s="51"/>
      <c r="D32" s="51"/>
      <c r="E32" s="51"/>
      <c r="F32" s="51"/>
      <c r="G32" s="51"/>
      <c r="H32" s="51"/>
      <c r="I32" s="49"/>
      <c r="J32" s="49"/>
    </row>
  </sheetData>
  <mergeCells count="17">
    <mergeCell ref="B31:J31"/>
    <mergeCell ref="D8:F8"/>
    <mergeCell ref="B26:J26"/>
    <mergeCell ref="B27:J27"/>
    <mergeCell ref="B28:G28"/>
    <mergeCell ref="B29:G29"/>
    <mergeCell ref="B30:J30"/>
    <mergeCell ref="H1:J1"/>
    <mergeCell ref="A3:J3"/>
    <mergeCell ref="A4:J4"/>
    <mergeCell ref="A5:J5"/>
    <mergeCell ref="A7:A10"/>
    <mergeCell ref="B7:B10"/>
    <mergeCell ref="C7:C10"/>
    <mergeCell ref="D7:F7"/>
    <mergeCell ref="G7:H8"/>
    <mergeCell ref="I7:J8"/>
  </mergeCells>
  <pageMargins left="0.23622047244094491" right="0.23622047244094491" top="0.74803149606299213" bottom="0.74803149606299213" header="0.31496062992125984" footer="0.31496062992125984"/>
  <pageSetup paperSize="9" scale="64" orientation="landscape" r:id="rId1"/>
  <headerFooter alignWithMargins="0">
    <oddHeader xml:space="preserve">&amp;C&amp;P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июль 2025</vt:lpstr>
      <vt:lpstr>соотношение 2025</vt:lpstr>
      <vt:lpstr>'июль 2025'!Заголовки_для_печати</vt:lpstr>
      <vt:lpstr>'соотношение 2025'!Заголовки_для_печати</vt:lpstr>
      <vt:lpstr>'июль 2025'!Область_печати</vt:lpstr>
      <vt:lpstr>'соотношение 2025'!Область_печати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Кармышева Г.Р.</dc:creator>
  <cp:lastModifiedBy>Максим Д. Елисеев</cp:lastModifiedBy>
  <cp:lastPrinted>2024-06-13T08:32:34Z</cp:lastPrinted>
  <dcterms:created xsi:type="dcterms:W3CDTF">2016-04-01T12:38:14Z</dcterms:created>
  <dcterms:modified xsi:type="dcterms:W3CDTF">2026-03-12T08:08:22Z</dcterms:modified>
</cp:coreProperties>
</file>